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6AE7535-8C2F-4551-BA5C-BC5881F1E5AC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hosqer'!$A$1:$E$106</definedName>
    <definedName name="_xlnm.Print_Area" localSheetId="3">'Dramakani hamematakan'!$A$1:$F$92</definedName>
    <definedName name="_xlnm.Print_Area" localSheetId="0">'Ekamut-caxs'!$A$1:$E$88</definedName>
    <definedName name="_xlnm.Print_Area" localSheetId="2">'Ekamutneri hamematakan'!$A$1:$F$75</definedName>
    <definedName name="_xlnm.Print_Area" localSheetId="8">'Khmberi ev erekhaneri tiv'!$A$1:$F$34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22" l="1"/>
  <c r="E60" i="9" l="1"/>
  <c r="E61" i="9"/>
  <c r="E62" i="9"/>
  <c r="E63" i="9"/>
  <c r="D48" i="7" l="1"/>
  <c r="E59" i="10" l="1"/>
  <c r="E60" i="10"/>
  <c r="E61" i="10"/>
  <c r="E62" i="10"/>
  <c r="M17" i="23" l="1"/>
  <c r="N18" i="23" l="1"/>
  <c r="O18" i="23" s="1"/>
  <c r="N17" i="23"/>
  <c r="O17" i="23" s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I18" i="23"/>
  <c r="J18" i="23" s="1"/>
  <c r="E18" i="23"/>
  <c r="F18" i="23" s="1"/>
  <c r="L19" i="23"/>
  <c r="I17" i="23"/>
  <c r="E17" i="23"/>
  <c r="F17" i="23" s="1"/>
  <c r="N16" i="23"/>
  <c r="O16" i="23" s="1"/>
  <c r="N15" i="23"/>
  <c r="O15" i="23" s="1"/>
  <c r="N14" i="23"/>
  <c r="O14" i="23"/>
  <c r="N13" i="23"/>
  <c r="O13" i="23" s="1"/>
  <c r="N12" i="23"/>
  <c r="O12" i="23" s="1"/>
  <c r="N11" i="23"/>
  <c r="O11" i="23" s="1"/>
  <c r="N10" i="23"/>
  <c r="O10" i="23" s="1"/>
  <c r="N9" i="23"/>
  <c r="O9" i="23" s="1"/>
  <c r="N8" i="23"/>
  <c r="O8" i="23" s="1"/>
  <c r="N7" i="23"/>
  <c r="O7" i="23" s="1"/>
  <c r="I19" i="23" l="1"/>
  <c r="M28" i="23"/>
  <c r="D24" i="19" s="1"/>
  <c r="D59" i="19" s="1"/>
  <c r="D8" i="9"/>
  <c r="M19" i="23"/>
  <c r="M20" i="23" s="1"/>
  <c r="M27" i="23" s="1"/>
  <c r="D41" i="7" s="1"/>
  <c r="D27" i="9"/>
  <c r="F19" i="23"/>
  <c r="F20" i="23" s="1"/>
  <c r="F27" i="23" s="1"/>
  <c r="D40" i="19" s="1"/>
  <c r="J17" i="23"/>
  <c r="J19" i="23" s="1"/>
  <c r="J20" i="23" s="1"/>
  <c r="J27" i="23" s="1"/>
  <c r="D41" i="19" s="1"/>
  <c r="N19" i="23"/>
  <c r="N20" i="23" s="1"/>
  <c r="D21" i="19" s="1"/>
  <c r="D10" i="9" s="1"/>
  <c r="E10" i="9" s="1"/>
  <c r="E19" i="23"/>
  <c r="O19" i="23" l="1"/>
  <c r="O20" i="23" s="1"/>
  <c r="O27" i="23" s="1"/>
  <c r="D42" i="19" s="1"/>
  <c r="D39" i="7"/>
  <c r="D40" i="7"/>
  <c r="D105" i="7"/>
  <c r="B105" i="7"/>
  <c r="D6" i="10" l="1"/>
  <c r="F5" i="10"/>
  <c r="F5" i="9" s="1"/>
  <c r="D79" i="7"/>
  <c r="D33" i="22" l="1"/>
  <c r="D31" i="22"/>
  <c r="D20" i="21"/>
  <c r="D19" i="21"/>
  <c r="D18" i="21"/>
  <c r="D17" i="21"/>
  <c r="H23" i="11"/>
  <c r="H21" i="11"/>
  <c r="D90" i="10"/>
  <c r="D73" i="9"/>
  <c r="D71" i="9"/>
  <c r="D102" i="7"/>
  <c r="D100" i="7"/>
  <c r="B85" i="10"/>
  <c r="D84" i="10"/>
  <c r="B84" i="10"/>
  <c r="D31" i="7"/>
  <c r="C19" i="11" l="1"/>
  <c r="C18" i="11"/>
  <c r="D32" i="7" l="1"/>
  <c r="D54" i="18"/>
  <c r="D59" i="18" l="1"/>
  <c r="D11" i="21"/>
  <c r="C11" i="21"/>
  <c r="D45" i="19"/>
  <c r="D37" i="19"/>
  <c r="A2" i="9"/>
  <c r="A2" i="10"/>
  <c r="A2" i="18"/>
  <c r="A2" i="11"/>
  <c r="A2" i="21"/>
  <c r="F59" i="18" l="1"/>
  <c r="D22" i="19"/>
  <c r="D24" i="7" s="1"/>
  <c r="D18" i="19"/>
  <c r="D63" i="10"/>
  <c r="D21" i="7" l="1"/>
  <c r="D51" i="7"/>
  <c r="D50" i="7"/>
  <c r="D76" i="7" l="1"/>
  <c r="D85" i="10"/>
  <c r="E85" i="10" s="1"/>
  <c r="D21" i="9"/>
  <c r="E21" i="9" s="1"/>
  <c r="E84" i="10"/>
  <c r="D78" i="10"/>
  <c r="E78" i="10" s="1"/>
  <c r="D77" i="10"/>
  <c r="D22" i="9"/>
  <c r="E22" i="9" s="1"/>
  <c r="D64" i="9"/>
  <c r="E64" i="9" s="1"/>
  <c r="D59" i="9"/>
  <c r="E59" i="9" s="1"/>
  <c r="D20" i="10"/>
  <c r="E63" i="10"/>
  <c r="D70" i="7"/>
  <c r="D58" i="10" s="1"/>
  <c r="C7" i="10"/>
  <c r="D19" i="10" l="1"/>
  <c r="E19" i="10" s="1"/>
  <c r="E20" i="10"/>
  <c r="D27" i="7" l="1"/>
  <c r="D75" i="10" l="1"/>
  <c r="E75" i="10" s="1"/>
  <c r="D83" i="7"/>
  <c r="D55" i="9"/>
  <c r="E55" i="9" s="1"/>
  <c r="D56" i="9"/>
  <c r="E56" i="9" s="1"/>
  <c r="D66" i="7"/>
  <c r="D54" i="10" s="1"/>
  <c r="E54" i="10" s="1"/>
  <c r="D67" i="7"/>
  <c r="D55" i="10" s="1"/>
  <c r="E55" i="10" s="1"/>
  <c r="F22" i="22" l="1"/>
  <c r="E22" i="22"/>
  <c r="D22" i="22"/>
  <c r="C22" i="22"/>
  <c r="F17" i="22"/>
  <c r="C17" i="22"/>
  <c r="F13" i="22"/>
  <c r="D13" i="22"/>
  <c r="C13" i="22"/>
  <c r="F7" i="22"/>
  <c r="D7" i="22"/>
  <c r="C7" i="22"/>
  <c r="E9" i="10"/>
  <c r="E8" i="9"/>
  <c r="F26" i="22" l="1"/>
  <c r="E26" i="22"/>
  <c r="D26" i="22"/>
  <c r="C26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D8" i="10" l="1"/>
  <c r="D61" i="7"/>
  <c r="D60" i="7"/>
  <c r="D57" i="7"/>
  <c r="D56" i="7"/>
  <c r="D55" i="7"/>
  <c r="D54" i="7"/>
  <c r="D53" i="7"/>
  <c r="D52" i="7"/>
  <c r="D47" i="7"/>
  <c r="D46" i="7"/>
  <c r="D45" i="7"/>
  <c r="D42" i="7"/>
  <c r="D37" i="7" l="1"/>
  <c r="D28" i="19" l="1"/>
  <c r="D27" i="19" s="1"/>
  <c r="D33" i="19" s="1"/>
  <c r="D36" i="7" l="1"/>
  <c r="D95" i="7"/>
  <c r="D7" i="9"/>
  <c r="D65" i="9" l="1"/>
  <c r="D66" i="9"/>
  <c r="D67" i="9"/>
  <c r="D68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91" i="7" l="1"/>
  <c r="D44" i="7"/>
  <c r="D18" i="9" l="1"/>
  <c r="D30" i="18"/>
  <c r="D8" i="18"/>
  <c r="D34" i="18" l="1"/>
  <c r="D24" i="9" l="1"/>
  <c r="D82" i="10"/>
  <c r="D81" i="10"/>
  <c r="D80" i="10"/>
  <c r="D76" i="10"/>
  <c r="D74" i="10"/>
  <c r="D73" i="10"/>
  <c r="D72" i="10"/>
  <c r="D69" i="10"/>
  <c r="D68" i="10"/>
  <c r="D67" i="10"/>
  <c r="D66" i="10"/>
  <c r="D65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82" i="7" l="1"/>
  <c r="D71" i="10"/>
  <c r="C71" i="10"/>
  <c r="D83" i="10"/>
  <c r="C79" i="10" l="1"/>
  <c r="C70" i="10" s="1"/>
  <c r="D79" i="10"/>
  <c r="D70" i="10" s="1"/>
  <c r="E80" i="10"/>
  <c r="D26" i="7" l="1"/>
  <c r="D20" i="7" s="1"/>
  <c r="E79" i="10"/>
  <c r="D13" i="9" l="1"/>
  <c r="D13" i="10"/>
  <c r="D29" i="9"/>
  <c r="D47" i="9" l="1"/>
  <c r="D58" i="7"/>
  <c r="D46" i="10" s="1"/>
  <c r="D28" i="10"/>
  <c r="D28" i="9"/>
  <c r="E58" i="10"/>
  <c r="E65" i="10"/>
  <c r="D80" i="19" l="1"/>
  <c r="D27" i="10"/>
  <c r="E77" i="10"/>
  <c r="D30" i="9" l="1"/>
  <c r="E73" i="10" l="1"/>
  <c r="D29" i="10" l="1"/>
  <c r="E29" i="10" s="1"/>
  <c r="E28" i="10"/>
  <c r="D64" i="10"/>
  <c r="C64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6" i="10"/>
  <c r="E67" i="10"/>
  <c r="E68" i="10"/>
  <c r="E69" i="10"/>
  <c r="E72" i="10"/>
  <c r="E25" i="10"/>
  <c r="E27" i="10"/>
  <c r="C22" i="10" l="1"/>
  <c r="D22" i="10"/>
  <c r="E64" i="10"/>
  <c r="E32" i="10"/>
  <c r="E71" i="10"/>
  <c r="C33" i="9"/>
  <c r="C23" i="9" s="1"/>
  <c r="E68" i="9"/>
  <c r="E67" i="9"/>
  <c r="E66" i="9"/>
  <c r="E65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83" i="10"/>
  <c r="C21" i="10" s="1"/>
  <c r="E82" i="10"/>
  <c r="E76" i="10"/>
  <c r="E74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9" i="9"/>
  <c r="E70" i="10" l="1"/>
  <c r="E22" i="10"/>
  <c r="E81" i="10"/>
  <c r="E83" i="10"/>
  <c r="E17" i="9"/>
  <c r="E23" i="9"/>
  <c r="E21" i="10" l="1"/>
  <c r="C86" i="10" l="1"/>
  <c r="D12" i="10" l="1"/>
  <c r="F80" i="19"/>
  <c r="D12" i="9"/>
  <c r="E12" i="9" s="1"/>
  <c r="E12" i="10" l="1"/>
  <c r="D7" i="10"/>
  <c r="D6" i="9"/>
  <c r="E6" i="9" s="1"/>
  <c r="D86" i="10" l="1"/>
  <c r="E86" i="10" s="1"/>
  <c r="E7" i="10"/>
  <c r="D69" i="9"/>
  <c r="E69" i="9" s="1"/>
  <c r="D34" i="7"/>
  <c r="D33" i="7" s="1"/>
  <c r="D98" i="7" s="1"/>
</calcChain>
</file>

<file path=xl/sharedStrings.xml><?xml version="1.0" encoding="utf-8"?>
<sst xmlns="http://schemas.openxmlformats.org/spreadsheetml/2006/main" count="776" uniqueCount="299">
  <si>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</si>
  <si>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</si>
  <si>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</si>
  <si>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</si>
  <si>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</si>
  <si>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</si>
  <si>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</si>
  <si>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</si>
  <si>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</si>
  <si>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</si>
  <si>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</si>
  <si>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</si>
  <si>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</si>
  <si>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</si>
  <si>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</si>
  <si>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</si>
  <si>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</si>
  <si>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</si>
  <si>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</si>
  <si>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</si>
  <si>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</si>
  <si>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</si>
  <si>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</si>
  <si>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</si>
  <si>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</si>
  <si>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</si>
  <si>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</si>
  <si>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</si>
  <si>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</si>
  <si>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</si>
  <si>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</si>
  <si>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</si>
  <si>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</si>
  <si>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</si>
  <si>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</si>
  <si>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</si>
  <si>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</si>
  <si>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</si>
  <si>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</si>
  <si>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</si>
  <si>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</si>
  <si>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</si>
  <si>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</si>
  <si>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</si>
  <si>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</si>
  <si>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</si>
  <si>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</si>
  <si>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</si>
  <si>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</si>
  <si>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</si>
  <si>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</si>
  <si>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</si>
  <si>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</si>
  <si>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</si>
  <si>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</si>
  <si>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</si>
  <si>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</si>
  <si>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</si>
  <si>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</si>
  <si>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</si>
  <si>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</si>
  <si>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</si>
  <si>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</si>
  <si>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</si>
  <si>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</si>
  <si>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</si>
  <si>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</si>
  <si>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</si>
  <si>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</si>
  <si>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</si>
  <si>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</si>
  <si>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</si>
  <si>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</si>
  <si>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</si>
  <si>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</si>
  <si>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</si>
  <si>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</si>
  <si>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</si>
  <si>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</si>
  <si>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</si>
  <si>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</si>
  <si>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</si>
  <si>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</si>
  <si>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</si>
  <si>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</si>
  <si>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</si>
  <si>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</si>
  <si>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</si>
  <si>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</si>
  <si>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</si>
  <si>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</si>
  <si>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</si>
  <si>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</si>
  <si>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</si>
  <si>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</si>
  <si>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</si>
  <si>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</si>
  <si>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</si>
  <si>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</si>
  <si>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</si>
  <si>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</si>
  <si>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</si>
  <si>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</si>
  <si>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</si>
  <si>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</si>
  <si>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</si>
  <si>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</si>
  <si>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</si>
  <si>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</si>
  <si>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</si>
  <si>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</si>
  <si>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</si>
  <si>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</si>
  <si>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</si>
  <si>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</si>
  <si>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</si>
  <si>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</si>
  <si>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</si>
  <si>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</si>
  <si>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</si>
  <si>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</si>
  <si>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</si>
  <si>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</si>
  <si>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</si>
  <si>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</si>
  <si>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</si>
  <si>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</si>
  <si>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</si>
  <si>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</si>
  <si>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</si>
  <si>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</si>
  <si>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</si>
  <si>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</si>
  <si>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</si>
  <si>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</si>
  <si>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</si>
  <si>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</si>
  <si>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</si>
  <si>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</si>
  <si>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</si>
  <si>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</si>
  <si>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</si>
  <si>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</si>
  <si>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</si>
  <si>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</si>
  <si>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</si>
  <si>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</si>
  <si>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</si>
  <si>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</si>
  <si>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</si>
  <si>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</si>
  <si>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</si>
  <si>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</si>
  <si>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</si>
  <si>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</si>
  <si>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</si>
  <si>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</si>
  <si>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</si>
  <si>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</si>
  <si>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</si>
  <si>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</si>
  <si>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</si>
  <si>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</si>
  <si>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</si>
  <si>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</si>
  <si>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</si>
  <si>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</si>
  <si>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</si>
  <si>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</si>
  <si>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</si>
  <si>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</si>
  <si>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</si>
  <si>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</si>
  <si>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</si>
  <si>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</si>
  <si>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</si>
  <si>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</si>
  <si>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</si>
  <si>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</si>
  <si>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</si>
  <si>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</si>
  <si>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</si>
  <si>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</si>
  <si>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</si>
  <si>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</si>
  <si>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</si>
  <si>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</si>
  <si>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</si>
  <si>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</si>
  <si>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</si>
  <si>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</si>
  <si>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</si>
  <si>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</si>
  <si>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</si>
  <si>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</si>
  <si>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</si>
  <si>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</si>
  <si>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</si>
  <si>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</si>
  <si>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</si>
  <si>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</si>
  <si>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</si>
  <si>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</si>
  <si>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</si>
  <si>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</si>
  <si>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</si>
  <si>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</si>
  <si>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</si>
  <si>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</si>
  <si>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</si>
  <si>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</si>
  <si>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</si>
  <si>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</si>
  <si>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</si>
  <si>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</si>
  <si>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</si>
  <si>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</si>
  <si>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</si>
  <si>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</si>
  <si>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</si>
  <si>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</si>
  <si>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</si>
  <si>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</si>
  <si>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</si>
  <si>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</si>
  <si>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</si>
  <si>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</si>
  <si>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</si>
  <si>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</si>
  <si>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</si>
  <si>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</si>
  <si>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</si>
  <si>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</si>
  <si>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</si>
  <si>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</si>
  <si>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</si>
  <si>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</si>
  <si>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</si>
  <si>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</si>
  <si>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</si>
  <si>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</si>
  <si>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</si>
  <si>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</si>
  <si>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</si>
  <si>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</si>
  <si>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</si>
  <si>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</si>
  <si>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</si>
  <si>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</si>
  <si>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</si>
  <si>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</si>
  <si>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</si>
  <si>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</si>
  <si>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</si>
  <si>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</si>
  <si>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</si>
  <si>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</si>
  <si>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</si>
  <si>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</si>
  <si>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</si>
  <si>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Ա.ՆԱԼԲԱՆԴՅԱՆ</t>
  </si>
  <si>
    <t>Մ.ՃԱՐՏԱՐՅԱՆ</t>
  </si>
  <si>
    <t>Համերգի կազմակերպումից</t>
  </si>
  <si>
    <t>Փառատոնի կազմակերպումից</t>
  </si>
  <si>
    <t>ՏՆՕՐԵՆԻ Ժ/Պ՝</t>
  </si>
  <si>
    <t xml:space="preserve"> ՏՆՕՐԵՆԻ Ժ/Պ՝</t>
  </si>
  <si>
    <t>Տարածքի սպասարկման գծով</t>
  </si>
  <si>
    <t>Տրանսպորտային ծառայության գծով</t>
  </si>
  <si>
    <t>ՀԴՄ սպասարկման գծով</t>
  </si>
  <si>
    <t>Միջոցառումների գծով՝ մրցանակային ապրանքներ</t>
  </si>
  <si>
    <t xml:space="preserve"> POS  համակարգի սպասարկման գծով</t>
  </si>
  <si>
    <t xml:space="preserve"> POS համակարգի սպասարկման գծով</t>
  </si>
  <si>
    <t>Դահլիճի վարձակալության գծով</t>
  </si>
  <si>
    <t>Միջոցառումների գծով՝ մրցանկային ապրանքներ</t>
  </si>
  <si>
    <t>մեքենաներ և սարքավորումներ /ՀԴՄ սարք POS համակարգով/</t>
  </si>
  <si>
    <t>2022թ.դեկտեմբեր կանխավճար</t>
  </si>
  <si>
    <t>2022թ.դեկտեմբեր ամսվա</t>
  </si>
  <si>
    <t>2022թ.դեկտեմբերի արձակուրդայինի ապագա ամսվա</t>
  </si>
  <si>
    <t>2022թ.դեկտեմբեր</t>
  </si>
  <si>
    <t>Կամերային նվագախումբ</t>
  </si>
  <si>
    <t>ՆՎԱԳԱԽՄԲԵՐ</t>
  </si>
  <si>
    <t>Էստրադային նվագախումբ</t>
  </si>
  <si>
    <t>Փողային նվագախումբ</t>
  </si>
  <si>
    <t>Ժող. գործիքների նվագախումբ</t>
  </si>
  <si>
    <t>ԵՐԳՉԱԽՈՒՄԲ</t>
  </si>
  <si>
    <t>,,Վերածնունդ,, երգչախումբ</t>
  </si>
  <si>
    <t>Երգչախումբ</t>
  </si>
  <si>
    <t>Պարերի ուսուցման խմբեր /վճարովի/</t>
  </si>
  <si>
    <t>Սպորտային պարերի ուսուցում</t>
  </si>
  <si>
    <t>Ժամանակակից պարերի ուսուցում</t>
  </si>
  <si>
    <t>Դասական պարերի ուսուցում</t>
  </si>
  <si>
    <t>Ժողովրդական պարերի ուսուցում</t>
  </si>
  <si>
    <t>Վոկալի ուսուցում  /վճարովի/</t>
  </si>
  <si>
    <t>Ազգային երգի ուսուցում</t>
  </si>
  <si>
    <t>Վոկալի ուսուցում</t>
  </si>
  <si>
    <t>03. 04. 2023թ.</t>
  </si>
  <si>
    <t>հ. 742 - Ա որոշմամբ</t>
  </si>
  <si>
    <t xml:space="preserve"> «Յու.Բախշյանի անվան մանկական ֆիլհարմոնիա» ՀՈԱԿ-ի </t>
  </si>
  <si>
    <t>«Յու.Բախշյանի անվան մանկական ֆիլհարմոնիա»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</si>
</sst>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2" fillId="0" borderId="17" xfId="19" applyFont="1" applyBorder="1" applyAlignment="1">
      <alignment vertical="center"/>
    </xf>
    <xf numFmtId="166" fontId="31" fillId="0" borderId="0" xfId="0" applyNumberFormat="1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Y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xADoANQA4ACAAQQBNAAAAAAAAAAAAAAAAAAAAAAAAAAAAAAAAAAAAAAAAAAAAAAAAAAAAAAAAAAAAAAAAAAAAAAAAAAAAAAAAAAAAAAAAAAAAAAAAAAAAAAAAAAAAAAAAAAAAAADnBwwAAwAbAAsAO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NzU4NDdaMCMGCSqGSIb3DQEJBDEWBBRt+1m2dBK92ToKazrc8yf7Jd3gMDArBgsqhkiG9w0BCRACDDEcMBowGDAWBBRE5xMFRVajmd/v2Zzf5CvSbEm8HjANBgkqhkiG9w0BAQEFAASCAQCxlhxwKx8UqRLjPi0WtF3nyCyCFyWmU7xOqO6pw7kKT0G9tygvxf2EM3HbxHh+hFOzKT9aS+L2pTZWCE/0xTTq21RhFuoNZbNiIrjflp+idiakrLx+0S4509CRCo1c15jQX4kF3PHsSGgsBcZ9ZnV6ahP3/LI76iYlQMffJRqXsT0Ii+p3ls/NE4WgE0wxMvVI2/ZWIz9qDeE2ee7gn+ATeirWJSoOZw/IdI/F2vSPXTTcV1k5qZYXWiUo34cOVX5vjMS4ZyKXwHGj8BAkb1QlVGnQS0+OAsBwWY2njX2x23VT5Ocm+hAOKDVtbV54zBQoL2OZRBVvR+vvCitnBPJ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/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xACAAUABNAAAAAAAAAAAAAAAAAAAAAAAAAAAAAAAAAAAAAAAAAAAAAAAAAAAAAAAAAAAAAAAAAAAAAAAAAAAAAAAAAAAAAAAAAAAAAAAAAAAAAAAAAAAAAAAAAAAAAADnBwwAAwAbAAwAC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xMTVaMCMGCSqGSIb3DQEJBDEWBBR4fvDjBxZWCzXt8yEfv6E09AJUQDArBgsqhkiG9w0BCRACDDEcMBowGDAWBBRE5xMFRVajmd/v2Zzf5CvSbEm8HjANBgkqhkiG9w0BAQEFAASCAQBy2WdtkzY0hf48/Nm1ylvrW9VV1ScMDwM2XJ1cdCQGnbOwtrdG17I9eL+S1aPUlfms4jxC/mSBfE5wjV2T+D0/1pO/CoQVJq4w2IZ6hglcPB2SPZ1/s8n7TNAGc1oeJmECT7Vl2jblCJTyshhQ2eBltNzEsbzgn4oW5IgogpwHK0KLaVVzEJs/wRdzt7xD097Nl6p8TxVIDhKzT4Y2LomJ9lsLD36ZbFWtvzVJgp9aE8GDrqMfyk4fiVFIXbta2B+SqE3eA4B6H0NaVbKQFxCxJyCj5HHQ7knBh2fF8r6mxJtxpE34uMXP7mCPRVZ6SWpXUtsr5U0x1Zm52EILR3K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81</xdr:row>
          <xdr:rowOff>0</xdr:rowOff>
        </xdr:from>
        <xdr:to>
          <xdr:col>3</xdr:col>
          <xdr:colOff>66675</xdr:colOff>
          <xdr:row>87</xdr:row>
          <xdr:rowOff>28575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99</xdr:row>
          <xdr:rowOff>0</xdr:rowOff>
        </xdr:from>
        <xdr:to>
          <xdr:col>3</xdr:col>
          <xdr:colOff>53975</xdr:colOff>
          <xdr:row>105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F94462E-1433-7082-CA4A-1B835F4E7D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8"/>
  <sheetViews>
    <sheetView view="pageBreakPreview" topLeftCell="A41" zoomScaleSheetLayoutView="100" workbookViewId="0">
      <selection activeCell="C87" sqref="C87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7" width="10.4257812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177</v>
      </c>
      <c r="E1" s="107">
        <v>27</v>
      </c>
    </row>
    <row r="2" spans="1:12">
      <c r="D2" s="42" t="s">
        <v>27</v>
      </c>
      <c r="E2" s="42"/>
    </row>
    <row r="3" spans="1:12">
      <c r="D3" s="42" t="s">
        <v>28</v>
      </c>
      <c r="E3" s="42"/>
    </row>
    <row r="4" spans="1:12" ht="27" customHeight="1">
      <c r="D4" s="174" t="s">
        <v>223</v>
      </c>
      <c r="E4" s="174"/>
    </row>
    <row r="5" spans="1:12" ht="27" customHeight="1">
      <c r="D5" s="174" t="s">
        <v>175</v>
      </c>
      <c r="E5" s="174"/>
    </row>
    <row r="7" spans="1:12" ht="21" customHeight="1">
      <c r="C7" s="42"/>
      <c r="D7" s="42" t="s">
        <v>222</v>
      </c>
      <c r="E7" s="107">
        <v>29</v>
      </c>
      <c r="F7" s="42"/>
    </row>
    <row r="8" spans="1:12" ht="19.5" customHeight="1">
      <c r="C8" s="42"/>
      <c r="D8" s="42" t="s">
        <v>27</v>
      </c>
      <c r="E8" s="42"/>
      <c r="F8" s="42"/>
    </row>
    <row r="9" spans="1:12" ht="18.75" customHeight="1">
      <c r="C9" s="42"/>
      <c r="D9" s="42" t="s">
        <v>28</v>
      </c>
      <c r="E9" s="42"/>
      <c r="F9" s="42"/>
    </row>
    <row r="10" spans="1:12" ht="24.75" customHeight="1">
      <c r="C10" s="174"/>
      <c r="D10" s="174" t="s">
        <v>295</v>
      </c>
      <c r="E10" s="174"/>
      <c r="F10" s="42"/>
    </row>
    <row r="11" spans="1:12" ht="24" customHeight="1">
      <c r="C11" s="174"/>
      <c r="D11" s="174" t="s">
        <v>296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0" t="s">
        <v>40</v>
      </c>
      <c r="B13" s="490"/>
      <c r="C13" s="490"/>
      <c r="D13" s="490"/>
      <c r="E13" s="356"/>
      <c r="F13" s="45"/>
    </row>
    <row r="14" spans="1:12" ht="39" customHeight="1">
      <c r="A14" s="491" t="s">
        <v>297</v>
      </c>
      <c r="B14" s="491"/>
      <c r="C14" s="491"/>
      <c r="D14" s="491"/>
      <c r="E14" s="357"/>
    </row>
    <row r="15" spans="1:12" ht="18.75" customHeight="1">
      <c r="A15" s="492" t="s">
        <v>246</v>
      </c>
      <c r="B15" s="492"/>
      <c r="C15" s="492"/>
      <c r="D15" s="492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51</v>
      </c>
      <c r="E16" s="49"/>
      <c r="K16" s="2"/>
    </row>
    <row r="17" spans="1:15" ht="26.25" customHeight="1">
      <c r="A17" s="50" t="s">
        <v>6</v>
      </c>
      <c r="B17" s="499" t="s">
        <v>125</v>
      </c>
      <c r="C17" s="499"/>
      <c r="D17" s="295"/>
      <c r="E17" s="295"/>
    </row>
    <row r="18" spans="1:15" ht="19.5" customHeight="1">
      <c r="A18" s="117">
        <v>1</v>
      </c>
      <c r="B18" s="494" t="s">
        <v>117</v>
      </c>
      <c r="C18" s="494"/>
      <c r="D18" s="226">
        <f>+'Pastaci finansav.'!C11</f>
        <v>31985.8</v>
      </c>
      <c r="E18" s="226"/>
      <c r="F18" s="322"/>
      <c r="G18" s="489"/>
    </row>
    <row r="19" spans="1:15" ht="18" hidden="1" customHeight="1">
      <c r="A19" s="117">
        <v>2</v>
      </c>
      <c r="B19" s="494" t="s">
        <v>243</v>
      </c>
      <c r="C19" s="494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495" t="s">
        <v>244</v>
      </c>
      <c r="C20" s="495"/>
      <c r="D20" s="227"/>
      <c r="E20" s="226"/>
      <c r="F20" s="322"/>
    </row>
    <row r="21" spans="1:15" ht="21" customHeight="1">
      <c r="A21" s="117">
        <v>2</v>
      </c>
      <c r="B21" s="494" t="s">
        <v>226</v>
      </c>
      <c r="C21" s="494"/>
      <c r="D21" s="228">
        <f>+Komunal!N20</f>
        <v>0.8</v>
      </c>
      <c r="E21" s="228"/>
    </row>
    <row r="22" spans="1:15" s="3" customFormat="1" ht="17.25" customHeight="1">
      <c r="A22" s="117">
        <v>3</v>
      </c>
      <c r="B22" s="494" t="s">
        <v>7</v>
      </c>
      <c r="C22" s="494"/>
      <c r="D22" s="226">
        <f>+'Pastaci finansav.'!D11</f>
        <v>11399.3</v>
      </c>
      <c r="E22" s="226"/>
      <c r="F22" s="322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4" t="s">
        <v>52</v>
      </c>
      <c r="C23" s="494"/>
      <c r="D23" s="226"/>
      <c r="E23" s="226"/>
      <c r="F23" s="322"/>
    </row>
    <row r="24" spans="1:15" ht="18" hidden="1" customHeight="1">
      <c r="A24" s="117">
        <v>6</v>
      </c>
      <c r="B24" s="494" t="s">
        <v>62</v>
      </c>
      <c r="C24" s="494"/>
      <c r="D24" s="226">
        <f>+Komunal!M28</f>
        <v>0</v>
      </c>
      <c r="E24" s="226"/>
    </row>
    <row r="25" spans="1:15" ht="18" hidden="1" customHeight="1">
      <c r="A25" s="117">
        <v>7</v>
      </c>
      <c r="B25" s="494" t="s">
        <v>192</v>
      </c>
      <c r="C25" s="494"/>
      <c r="D25" s="226"/>
      <c r="E25" s="226"/>
    </row>
    <row r="26" spans="1:15" ht="18" hidden="1" customHeight="1">
      <c r="A26" s="117">
        <v>8</v>
      </c>
      <c r="B26" s="494" t="s">
        <v>71</v>
      </c>
      <c r="C26" s="494"/>
      <c r="D26" s="226"/>
      <c r="E26" s="226"/>
    </row>
    <row r="27" spans="1:15" ht="18" customHeight="1">
      <c r="A27" s="117">
        <v>4</v>
      </c>
      <c r="B27" s="494" t="s">
        <v>122</v>
      </c>
      <c r="C27" s="494"/>
      <c r="D27" s="228">
        <f>SUM(D28:D29)</f>
        <v>2567</v>
      </c>
      <c r="E27" s="228"/>
    </row>
    <row r="28" spans="1:15" s="3" customFormat="1" ht="17.25" customHeight="1">
      <c r="A28" s="116">
        <v>4.0999999999999996</v>
      </c>
      <c r="B28" s="495" t="s">
        <v>72</v>
      </c>
      <c r="C28" s="495"/>
      <c r="D28" s="242">
        <f>+D77</f>
        <v>2567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5" t="s">
        <v>73</v>
      </c>
      <c r="C29" s="495"/>
      <c r="D29" s="227"/>
      <c r="E29" s="227"/>
      <c r="F29" s="57"/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customHeight="1">
      <c r="A30" s="117">
        <v>5</v>
      </c>
      <c r="B30" s="494" t="s">
        <v>9</v>
      </c>
      <c r="C30" s="494"/>
      <c r="D30" s="226">
        <v>60.1</v>
      </c>
      <c r="E30" s="226"/>
    </row>
    <row r="31" spans="1:15" s="2" customFormat="1" ht="17.25" customHeight="1">
      <c r="A31" s="160">
        <v>6</v>
      </c>
      <c r="B31" s="494" t="s">
        <v>262</v>
      </c>
      <c r="C31" s="494"/>
      <c r="D31" s="226">
        <v>100</v>
      </c>
      <c r="E31" s="226"/>
      <c r="F31" s="19"/>
    </row>
    <row r="32" spans="1:15" s="2" customFormat="1" ht="19.5" customHeight="1">
      <c r="A32" s="117">
        <v>7</v>
      </c>
      <c r="B32" s="494" t="s">
        <v>263</v>
      </c>
      <c r="C32" s="494"/>
      <c r="D32" s="226">
        <v>344.3</v>
      </c>
      <c r="E32" s="226"/>
      <c r="F32" s="21"/>
    </row>
    <row r="33" spans="1:25" ht="24" customHeight="1">
      <c r="A33" s="50"/>
      <c r="B33" s="498" t="s">
        <v>257</v>
      </c>
      <c r="C33" s="498"/>
      <c r="D33" s="275">
        <f>SUM(D18:D19,D21:D27,D30:D32)</f>
        <v>46457.299999999996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10</v>
      </c>
      <c r="B35" s="497" t="s">
        <v>126</v>
      </c>
      <c r="C35" s="497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4" t="s">
        <v>11</v>
      </c>
      <c r="C36" s="494"/>
      <c r="D36" s="228">
        <f>+Ashkhatavardz!O13-'Dramakan hosqer'!D96</f>
        <v>35800.6</v>
      </c>
      <c r="E36" s="228"/>
      <c r="G36" s="489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customHeight="1">
      <c r="A37" s="161">
        <v>1.1000000000000001</v>
      </c>
      <c r="B37" s="495" t="s">
        <v>118</v>
      </c>
      <c r="C37" s="495"/>
      <c r="D37" s="242">
        <f>+Ashkhatavardz!C8+Ashkhatavardz!J7</f>
        <v>7355.2000000000007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1.2</v>
      </c>
      <c r="B38" s="495" t="s">
        <v>12</v>
      </c>
      <c r="C38" s="495"/>
      <c r="D38" s="242">
        <f>+Ashkhatavardz!C9+Ashkhatavardz!N7</f>
        <v>1769.1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5" t="s">
        <v>241</v>
      </c>
      <c r="C39" s="495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hidden="1" customHeight="1">
      <c r="A40" s="117">
        <v>2</v>
      </c>
      <c r="B40" s="494" t="s">
        <v>14</v>
      </c>
      <c r="C40" s="494"/>
      <c r="D40" s="228">
        <f>+Komunal!F27</f>
        <v>0</v>
      </c>
      <c r="E40" s="226"/>
      <c r="F40" s="34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2</v>
      </c>
      <c r="B41" s="494" t="s">
        <v>13</v>
      </c>
      <c r="C41" s="494"/>
      <c r="D41" s="228">
        <f>+Komunal!J27</f>
        <v>1661.4</v>
      </c>
      <c r="E41" s="226"/>
      <c r="F41" s="34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3</v>
      </c>
      <c r="B42" s="494" t="s">
        <v>15</v>
      </c>
      <c r="C42" s="494"/>
      <c r="D42" s="228">
        <f>+Komunal!O27</f>
        <v>19.899999999999999</v>
      </c>
      <c r="E42" s="226"/>
      <c r="F42" s="34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hidden="1" customHeight="1">
      <c r="A43" s="117">
        <v>5</v>
      </c>
      <c r="B43" s="494" t="s">
        <v>16</v>
      </c>
      <c r="C43" s="494"/>
      <c r="D43" s="226"/>
      <c r="E43" s="226"/>
    </row>
    <row r="44" spans="1:25" ht="18" hidden="1" customHeight="1">
      <c r="A44" s="117">
        <v>6</v>
      </c>
      <c r="B44" s="494" t="s">
        <v>17</v>
      </c>
      <c r="C44" s="494"/>
      <c r="D44" s="226"/>
      <c r="E44" s="226"/>
    </row>
    <row r="45" spans="1:25" ht="18" customHeight="1">
      <c r="A45" s="117">
        <v>4</v>
      </c>
      <c r="B45" s="494" t="s">
        <v>18</v>
      </c>
      <c r="C45" s="494"/>
      <c r="D45" s="277">
        <f>SUM(D46:D48)</f>
        <v>122.4</v>
      </c>
      <c r="E45" s="277"/>
    </row>
    <row r="46" spans="1:25" s="3" customFormat="1" ht="18" customHeight="1">
      <c r="A46" s="116">
        <v>4.0999999999999996</v>
      </c>
      <c r="B46" s="495" t="s">
        <v>19</v>
      </c>
      <c r="C46" s="495"/>
      <c r="D46" s="227">
        <v>57.6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495" t="s">
        <v>20</v>
      </c>
      <c r="C47" s="495"/>
      <c r="D47" s="227"/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4.2</v>
      </c>
      <c r="B48" s="495" t="s">
        <v>21</v>
      </c>
      <c r="C48" s="495"/>
      <c r="D48" s="227">
        <v>64.8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94" t="s">
        <v>22</v>
      </c>
      <c r="C49" s="494"/>
      <c r="D49" s="226"/>
      <c r="E49" s="226"/>
      <c r="L49" s="89"/>
    </row>
    <row r="50" spans="1:16" ht="18" customHeight="1">
      <c r="A50" s="117">
        <v>5</v>
      </c>
      <c r="B50" s="494" t="s">
        <v>29</v>
      </c>
      <c r="C50" s="494"/>
      <c r="D50" s="226">
        <v>56.5</v>
      </c>
      <c r="E50" s="226"/>
      <c r="L50" s="294"/>
      <c r="M50" s="89"/>
      <c r="N50" s="319"/>
      <c r="O50" s="89"/>
      <c r="P50" s="320"/>
    </row>
    <row r="51" spans="1:16" ht="18" customHeight="1">
      <c r="A51" s="117">
        <v>6</v>
      </c>
      <c r="B51" s="494" t="s">
        <v>23</v>
      </c>
      <c r="C51" s="494"/>
      <c r="D51" s="226">
        <v>20.6</v>
      </c>
      <c r="E51" s="226"/>
    </row>
    <row r="52" spans="1:16" ht="18" hidden="1" customHeight="1">
      <c r="A52" s="117">
        <v>11</v>
      </c>
      <c r="B52" s="494" t="s">
        <v>74</v>
      </c>
      <c r="C52" s="494"/>
      <c r="D52" s="226"/>
      <c r="E52" s="226"/>
    </row>
    <row r="53" spans="1:16" ht="18" hidden="1" customHeight="1">
      <c r="A53" s="117">
        <v>12</v>
      </c>
      <c r="B53" s="494" t="s">
        <v>47</v>
      </c>
      <c r="C53" s="494"/>
      <c r="D53" s="226"/>
      <c r="E53" s="226"/>
    </row>
    <row r="54" spans="1:16" ht="18.75" hidden="1" customHeight="1">
      <c r="A54" s="117">
        <v>13</v>
      </c>
      <c r="B54" s="494" t="s">
        <v>119</v>
      </c>
      <c r="C54" s="494"/>
      <c r="D54" s="226"/>
      <c r="E54" s="226"/>
    </row>
    <row r="55" spans="1:16" ht="18" hidden="1" customHeight="1">
      <c r="A55" s="117">
        <v>14</v>
      </c>
      <c r="B55" s="494" t="s">
        <v>120</v>
      </c>
      <c r="C55" s="494"/>
      <c r="D55" s="226"/>
      <c r="E55" s="226"/>
      <c r="G55" s="52"/>
    </row>
    <row r="56" spans="1:16" ht="20.25" hidden="1" customHeight="1">
      <c r="A56" s="117">
        <v>15</v>
      </c>
      <c r="B56" s="494" t="s">
        <v>24</v>
      </c>
      <c r="C56" s="494"/>
      <c r="D56" s="226"/>
      <c r="E56" s="226"/>
      <c r="G56" s="52"/>
    </row>
    <row r="57" spans="1:16" ht="18" hidden="1" customHeight="1">
      <c r="A57" s="117">
        <v>16</v>
      </c>
      <c r="B57" s="494" t="s">
        <v>25</v>
      </c>
      <c r="C57" s="494"/>
      <c r="D57" s="226"/>
      <c r="E57" s="226"/>
    </row>
    <row r="58" spans="1:16" ht="18.75" hidden="1" customHeight="1">
      <c r="A58" s="117">
        <v>17</v>
      </c>
      <c r="B58" s="494" t="s">
        <v>66</v>
      </c>
      <c r="C58" s="494"/>
      <c r="D58" s="226"/>
      <c r="E58" s="226"/>
    </row>
    <row r="59" spans="1:16" ht="18.75" hidden="1" customHeight="1">
      <c r="A59" s="117">
        <v>18</v>
      </c>
      <c r="B59" s="494" t="s">
        <v>53</v>
      </c>
      <c r="C59" s="494"/>
      <c r="D59" s="228">
        <f>+'Ekamut-caxs'!D24</f>
        <v>0</v>
      </c>
      <c r="E59" s="228"/>
    </row>
    <row r="60" spans="1:16" ht="18" hidden="1" customHeight="1">
      <c r="A60" s="117">
        <v>19</v>
      </c>
      <c r="B60" s="494" t="s">
        <v>44</v>
      </c>
      <c r="C60" s="494"/>
      <c r="D60" s="226"/>
      <c r="E60" s="226"/>
    </row>
    <row r="61" spans="1:16" ht="18.75" customHeight="1">
      <c r="A61" s="117">
        <v>7</v>
      </c>
      <c r="B61" s="494" t="s">
        <v>75</v>
      </c>
      <c r="C61" s="494"/>
      <c r="D61" s="226">
        <v>37</v>
      </c>
      <c r="E61" s="226"/>
    </row>
    <row r="62" spans="1:16" ht="18.75" customHeight="1">
      <c r="A62" s="117">
        <v>8</v>
      </c>
      <c r="B62" s="494" t="s">
        <v>76</v>
      </c>
      <c r="C62" s="494"/>
      <c r="D62" s="226">
        <v>95</v>
      </c>
      <c r="E62" s="226"/>
    </row>
    <row r="63" spans="1:16" ht="18.75" customHeight="1">
      <c r="A63" s="117">
        <v>9</v>
      </c>
      <c r="B63" s="494" t="s">
        <v>45</v>
      </c>
      <c r="C63" s="494"/>
      <c r="D63" s="226">
        <v>3</v>
      </c>
      <c r="E63" s="226"/>
    </row>
    <row r="64" spans="1:16" ht="18.75" hidden="1" customHeight="1">
      <c r="A64" s="117">
        <v>23</v>
      </c>
      <c r="B64" s="494" t="s">
        <v>121</v>
      </c>
      <c r="C64" s="494"/>
      <c r="D64" s="226"/>
      <c r="E64" s="226"/>
    </row>
    <row r="65" spans="1:15" ht="18.75" hidden="1" customHeight="1">
      <c r="A65" s="117">
        <v>24</v>
      </c>
      <c r="B65" s="494" t="s">
        <v>46</v>
      </c>
      <c r="C65" s="494"/>
      <c r="D65" s="226"/>
      <c r="E65" s="226"/>
    </row>
    <row r="66" spans="1:15" ht="18.75" hidden="1" customHeight="1">
      <c r="A66" s="117">
        <v>25</v>
      </c>
      <c r="B66" s="494" t="s">
        <v>63</v>
      </c>
      <c r="C66" s="494"/>
      <c r="D66" s="226"/>
      <c r="E66" s="226"/>
    </row>
    <row r="67" spans="1:15" ht="18.75" hidden="1" customHeight="1">
      <c r="A67" s="117">
        <v>26</v>
      </c>
      <c r="B67" s="494" t="s">
        <v>199</v>
      </c>
      <c r="C67" s="494"/>
      <c r="D67" s="226"/>
      <c r="E67" s="226"/>
    </row>
    <row r="68" spans="1:15" ht="18.75" hidden="1" customHeight="1">
      <c r="A68" s="117">
        <v>27</v>
      </c>
      <c r="B68" s="494" t="s">
        <v>200</v>
      </c>
      <c r="C68" s="494"/>
      <c r="D68" s="226"/>
      <c r="E68" s="226"/>
    </row>
    <row r="69" spans="1:15" ht="18.75" hidden="1" customHeight="1">
      <c r="A69" s="117">
        <v>28</v>
      </c>
      <c r="B69" s="494" t="s">
        <v>77</v>
      </c>
      <c r="C69" s="494"/>
      <c r="D69" s="226"/>
      <c r="E69" s="226"/>
    </row>
    <row r="70" spans="1:15" ht="18.75" hidden="1" customHeight="1">
      <c r="A70" s="117">
        <v>29</v>
      </c>
      <c r="B70" s="494"/>
      <c r="C70" s="494"/>
      <c r="D70" s="226"/>
      <c r="E70" s="226"/>
    </row>
    <row r="71" spans="1:15" s="6" customFormat="1" ht="18.75" customHeight="1">
      <c r="A71" s="117">
        <v>10</v>
      </c>
      <c r="B71" s="494" t="s">
        <v>266</v>
      </c>
      <c r="C71" s="494"/>
      <c r="D71" s="226">
        <v>2950.6</v>
      </c>
      <c r="E71" s="226"/>
    </row>
    <row r="72" spans="1:15" s="6" customFormat="1" ht="18.75" customHeight="1">
      <c r="A72" s="117">
        <v>11</v>
      </c>
      <c r="B72" s="485" t="s">
        <v>267</v>
      </c>
      <c r="C72" s="485"/>
      <c r="D72" s="226">
        <v>75</v>
      </c>
      <c r="E72" s="226"/>
    </row>
    <row r="73" spans="1:15" s="6" customFormat="1" ht="18.75" customHeight="1">
      <c r="A73" s="117">
        <v>12</v>
      </c>
      <c r="B73" s="485" t="s">
        <v>268</v>
      </c>
      <c r="C73" s="485"/>
      <c r="D73" s="226">
        <v>19.600000000000001</v>
      </c>
      <c r="E73" s="226"/>
    </row>
    <row r="74" spans="1:15" s="6" customFormat="1" ht="18.75" customHeight="1">
      <c r="A74" s="117">
        <v>13</v>
      </c>
      <c r="B74" s="485" t="s">
        <v>271</v>
      </c>
      <c r="C74" s="485"/>
      <c r="D74" s="226">
        <v>37.200000000000003</v>
      </c>
      <c r="E74" s="226"/>
    </row>
    <row r="75" spans="1:15" s="6" customFormat="1" ht="18.75" customHeight="1">
      <c r="A75" s="117">
        <v>14</v>
      </c>
      <c r="B75" s="494" t="s">
        <v>269</v>
      </c>
      <c r="C75" s="494"/>
      <c r="D75" s="226">
        <v>28.1</v>
      </c>
      <c r="E75" s="226"/>
      <c r="F75" s="57"/>
    </row>
    <row r="76" spans="1:15" ht="18.75" customHeight="1">
      <c r="A76" s="117">
        <v>15</v>
      </c>
      <c r="B76" s="494" t="s">
        <v>26</v>
      </c>
      <c r="C76" s="494"/>
      <c r="D76" s="226">
        <v>5530.4</v>
      </c>
      <c r="E76" s="226"/>
    </row>
    <row r="77" spans="1:15" s="3" customFormat="1" ht="18.75" customHeight="1">
      <c r="A77" s="161">
        <v>15.1</v>
      </c>
      <c r="B77" s="495" t="s">
        <v>78</v>
      </c>
      <c r="C77" s="495"/>
      <c r="D77" s="227">
        <v>2567</v>
      </c>
      <c r="E77" s="227"/>
      <c r="F77" s="19"/>
      <c r="G77" s="2"/>
      <c r="H77" s="2"/>
      <c r="I77" s="2"/>
      <c r="J77" s="2"/>
      <c r="K77" s="2"/>
      <c r="L77" s="2"/>
      <c r="M77" s="2"/>
      <c r="N77" s="2"/>
      <c r="O77" s="2"/>
    </row>
    <row r="78" spans="1:15" ht="18" hidden="1" customHeight="1">
      <c r="A78" s="117">
        <v>33</v>
      </c>
      <c r="B78" s="494" t="s">
        <v>79</v>
      </c>
      <c r="C78" s="494"/>
      <c r="D78" s="226"/>
      <c r="E78" s="226"/>
    </row>
    <row r="79" spans="1:15" s="17" customFormat="1" ht="20.25" hidden="1" customHeight="1">
      <c r="A79" s="117">
        <v>34</v>
      </c>
      <c r="B79" s="494" t="s">
        <v>67</v>
      </c>
      <c r="C79" s="494"/>
      <c r="D79" s="226"/>
      <c r="E79" s="226"/>
      <c r="F79" s="53"/>
      <c r="G79" s="16"/>
      <c r="H79" s="16"/>
      <c r="I79" s="16"/>
      <c r="J79" s="16"/>
      <c r="K79" s="16"/>
      <c r="L79" s="16"/>
      <c r="M79" s="16"/>
      <c r="N79" s="16"/>
      <c r="O79" s="16"/>
    </row>
    <row r="80" spans="1:15" ht="23.25" customHeight="1">
      <c r="A80" s="54"/>
      <c r="B80" s="496" t="s">
        <v>256</v>
      </c>
      <c r="C80" s="496"/>
      <c r="D80" s="275">
        <f>SUM(D36,D40:D45,D49:D76,D78:D79)</f>
        <v>46457.299999999996</v>
      </c>
      <c r="E80" s="228" t="s">
        <v>224</v>
      </c>
      <c r="F80" s="272">
        <f>+D33-D80</f>
        <v>0</v>
      </c>
    </row>
    <row r="81" spans="1:16" ht="37.5" customHeight="1">
      <c r="B81" s="55"/>
      <c r="C81" s="8"/>
    </row>
    <row r="82" spans="1:16" ht="26.25" hidden="1" customHeight="1">
      <c r="B82" s="9" t="s">
        <v>264</v>
      </c>
      <c r="C82" s="278" t="s">
        <v>260</v>
      </c>
      <c r="D82" s="16"/>
      <c r="E82" s="16"/>
    </row>
    <row r="83" spans="1:16" ht="12.75" hidden="1" customHeight="1">
      <c r="B83" s="55"/>
      <c r="C83" s="225" t="s">
        <v>95</v>
      </c>
      <c r="D83" s="173"/>
      <c r="E83" s="173"/>
    </row>
    <row r="84" spans="1:16" ht="27" hidden="1" customHeight="1">
      <c r="B84" s="9" t="s">
        <v>5</v>
      </c>
      <c r="C84" s="278" t="s">
        <v>261</v>
      </c>
      <c r="D84" s="16"/>
      <c r="E84" s="16"/>
    </row>
    <row r="85" spans="1:16" ht="13.5" hidden="1" customHeight="1">
      <c r="C85" s="225" t="s">
        <v>95</v>
      </c>
      <c r="D85" s="173"/>
      <c r="E85" s="173"/>
    </row>
    <row r="86" spans="1:16" hidden="1">
      <c r="B86" s="8" t="s">
        <v>180</v>
      </c>
    </row>
    <row r="87" spans="1:16" ht="97.5" customHeight="1">
      <c r="A87" s="493" t="s">
        <v>215</v>
      </c>
      <c r="B87" s="493"/>
      <c r="D87" s="321" t="s">
        <v>225</v>
      </c>
      <c r="E87" s="7"/>
      <c r="F87" s="43"/>
      <c r="P87" s="6"/>
    </row>
    <row r="88" spans="1:16" ht="40.5" customHeight="1">
      <c r="B88" s="237"/>
      <c r="C88" s="80"/>
      <c r="D88" s="7"/>
      <c r="E88" s="7"/>
      <c r="F88" s="43"/>
      <c r="P88" s="6"/>
    </row>
  </sheetData>
  <sheetProtection formatCells="0" formatColumns="0" formatRows="0" insertColumns="0" insertRows="0" insertHyperlinks="0" deleteColumns="0" deleteRows="0" sort="0"/>
  <mergeCells count="64">
    <mergeCell ref="B80:C80"/>
    <mergeCell ref="B35:C35"/>
    <mergeCell ref="B33:C33"/>
    <mergeCell ref="B17:C17"/>
    <mergeCell ref="B75:C75"/>
    <mergeCell ref="B76:C76"/>
    <mergeCell ref="B78:C78"/>
    <mergeCell ref="B79:C79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7:C77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7:B87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9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81</xdr:row>
                <xdr:rowOff>0</xdr:rowOff>
              </from>
              <to>
                <xdr:col>3</xdr:col>
                <xdr:colOff>66675</xdr:colOff>
                <xdr:row>87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7"/>
  <sheetViews>
    <sheetView tabSelected="1" view="pageBreakPreview" topLeftCell="A44" zoomScaleSheetLayoutView="100" workbookViewId="0">
      <selection activeCell="C105" sqref="C105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177</v>
      </c>
      <c r="E1" s="369">
        <v>28</v>
      </c>
    </row>
    <row r="2" spans="1:13" ht="17.25">
      <c r="D2" s="221" t="s">
        <v>39</v>
      </c>
      <c r="E2" s="221"/>
    </row>
    <row r="3" spans="1:13" ht="18" customHeight="1">
      <c r="D3" s="221" t="s">
        <v>28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3" t="s">
        <v>222</v>
      </c>
      <c r="E7" s="369">
        <v>30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39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28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742 -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2" t="s">
        <v>40</v>
      </c>
      <c r="B13" s="502"/>
      <c r="C13" s="502"/>
      <c r="D13" s="502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42" customHeight="1">
      <c r="A14" s="491" t="s">
        <v>298</v>
      </c>
      <c r="B14" s="491"/>
      <c r="C14" s="491"/>
      <c r="D14" s="491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2" t="s">
        <v>247</v>
      </c>
      <c r="B15" s="492"/>
      <c r="C15" s="492"/>
      <c r="D15" s="492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41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2</v>
      </c>
      <c r="B18" s="505" t="s">
        <v>30</v>
      </c>
      <c r="C18" s="506"/>
      <c r="D18" s="88" t="s">
        <v>42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6</v>
      </c>
      <c r="B19" s="503" t="s">
        <v>31</v>
      </c>
      <c r="C19" s="504"/>
      <c r="D19" s="256">
        <v>3565.9</v>
      </c>
      <c r="E19" s="361"/>
      <c r="F19" s="500"/>
      <c r="G19" s="501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10</v>
      </c>
      <c r="B20" s="503" t="s">
        <v>82</v>
      </c>
      <c r="C20" s="504"/>
      <c r="D20" s="256">
        <f>SUM(D21:D22,D24:D32)</f>
        <v>43889.5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7" t="s">
        <v>117</v>
      </c>
      <c r="C21" s="508"/>
      <c r="D21" s="248">
        <f>+'Ekamut-caxs'!D18</f>
        <v>31985.8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7" t="s">
        <v>243</v>
      </c>
      <c r="C22" s="508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11" t="s">
        <v>244</v>
      </c>
      <c r="C23" s="512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>
      <c r="A24" s="61">
        <v>2</v>
      </c>
      <c r="B24" s="507" t="s">
        <v>7</v>
      </c>
      <c r="C24" s="508"/>
      <c r="D24" s="248">
        <f>+'Ekamut-caxs'!D22</f>
        <v>11399.3</v>
      </c>
      <c r="E24" s="363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7" t="s">
        <v>52</v>
      </c>
      <c r="C25" s="508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7" t="s">
        <v>62</v>
      </c>
      <c r="C26" s="508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7" t="s">
        <v>192</v>
      </c>
      <c r="C27" s="508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7" t="s">
        <v>71</v>
      </c>
      <c r="C28" s="508"/>
      <c r="D28" s="248">
        <f>+'Ekamut-caxs'!D26</f>
        <v>0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7" t="s">
        <v>32</v>
      </c>
      <c r="C29" s="508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3</v>
      </c>
      <c r="B30" s="507" t="s">
        <v>9</v>
      </c>
      <c r="C30" s="508"/>
      <c r="D30" s="248">
        <f>+'Ekamut-caxs'!D30</f>
        <v>60.1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customHeight="1">
      <c r="A31" s="61">
        <v>4</v>
      </c>
      <c r="B31" s="507" t="s">
        <v>262</v>
      </c>
      <c r="C31" s="508"/>
      <c r="D31" s="247">
        <f>+'Ekamut-caxs'!D31</f>
        <v>100</v>
      </c>
      <c r="E31" s="364"/>
      <c r="F31" s="110"/>
      <c r="G31" s="101"/>
      <c r="H31" s="101"/>
      <c r="I31" s="101"/>
      <c r="J31" s="44"/>
    </row>
    <row r="32" spans="1:13" s="77" customFormat="1" ht="16.5" customHeight="1">
      <c r="A32" s="61">
        <v>5</v>
      </c>
      <c r="B32" s="507" t="s">
        <v>263</v>
      </c>
      <c r="C32" s="508"/>
      <c r="D32" s="247">
        <f>+'Ekamut-caxs'!D32</f>
        <v>344.3</v>
      </c>
      <c r="E32" s="364"/>
      <c r="F32" s="106"/>
      <c r="G32" s="101"/>
      <c r="H32" s="101"/>
      <c r="I32" s="101"/>
      <c r="J32" s="44"/>
    </row>
    <row r="33" spans="1:13" s="75" customFormat="1" ht="24.75" customHeight="1">
      <c r="A33" s="12" t="s">
        <v>33</v>
      </c>
      <c r="B33" s="509" t="s">
        <v>83</v>
      </c>
      <c r="C33" s="510"/>
      <c r="D33" s="256">
        <f>D34+D82+D95</f>
        <v>41557.499999999993</v>
      </c>
      <c r="E33" s="362"/>
      <c r="F33" s="279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55</v>
      </c>
      <c r="B34" s="509" t="s">
        <v>58</v>
      </c>
      <c r="C34" s="510"/>
      <c r="D34" s="256">
        <f>SUM(D35,D39:D44,D48:D76,D80:D81)</f>
        <v>40987.499999999993</v>
      </c>
      <c r="E34" s="362"/>
      <c r="F34" s="279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7" t="s">
        <v>11</v>
      </c>
      <c r="C35" s="508"/>
      <c r="D35" s="248">
        <f>+'Ekamut-caxs'!D36</f>
        <v>35800.6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customHeight="1">
      <c r="A36" s="27">
        <v>1.1000000000000001</v>
      </c>
      <c r="B36" s="511" t="s">
        <v>118</v>
      </c>
      <c r="C36" s="512"/>
      <c r="D36" s="260">
        <f>+'Ekamut-caxs'!D37</f>
        <v>7355.2000000000007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1.2</v>
      </c>
      <c r="B37" s="511" t="s">
        <v>12</v>
      </c>
      <c r="C37" s="512"/>
      <c r="D37" s="260">
        <f>+'Ekamut-caxs'!D38</f>
        <v>1769.1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11" t="str">
        <f>+'Ekamut-caxs'!B39</f>
        <v>կամավոր ատեստ. գծով լրավճար</v>
      </c>
      <c r="C38" s="512"/>
      <c r="D38" s="260">
        <f>+'Ekamut-caxs'!D39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hidden="1" customHeight="1">
      <c r="A39" s="61">
        <v>2</v>
      </c>
      <c r="B39" s="507" t="s">
        <v>14</v>
      </c>
      <c r="C39" s="508"/>
      <c r="D39" s="248">
        <f>+'Ekamut-caxs'!D40</f>
        <v>0</v>
      </c>
      <c r="E39" s="363"/>
      <c r="F39" s="347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2</v>
      </c>
      <c r="B40" s="507" t="s">
        <v>13</v>
      </c>
      <c r="C40" s="508"/>
      <c r="D40" s="248">
        <f>+'Ekamut-caxs'!D41</f>
        <v>1661.4</v>
      </c>
      <c r="E40" s="363"/>
      <c r="F40" s="347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3</v>
      </c>
      <c r="B41" s="507" t="s">
        <v>15</v>
      </c>
      <c r="C41" s="508"/>
      <c r="D41" s="248">
        <f>+Komunal!M27</f>
        <v>19.2</v>
      </c>
      <c r="E41" s="363"/>
      <c r="F41" s="347"/>
      <c r="G41" s="67"/>
      <c r="H41" s="67"/>
      <c r="I41" s="67"/>
      <c r="J41" s="67"/>
      <c r="K41" s="96"/>
      <c r="L41" s="96"/>
      <c r="M41" s="96"/>
    </row>
    <row r="42" spans="1:13" s="97" customFormat="1" ht="18" hidden="1" customHeight="1">
      <c r="A42" s="61">
        <v>5</v>
      </c>
      <c r="B42" s="507" t="s">
        <v>16</v>
      </c>
      <c r="C42" s="508"/>
      <c r="D42" s="248">
        <f>+'Ekamut-caxs'!D43</f>
        <v>0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7" t="s">
        <v>17</v>
      </c>
      <c r="C43" s="508"/>
      <c r="D43" s="248">
        <f>+'Ekamut-caxs'!D44</f>
        <v>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4</v>
      </c>
      <c r="B44" s="507" t="s">
        <v>18</v>
      </c>
      <c r="C44" s="508"/>
      <c r="D44" s="248">
        <f>SUM(D45:D47)</f>
        <v>122.4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4.0999999999999996</v>
      </c>
      <c r="B45" s="511" t="s">
        <v>19</v>
      </c>
      <c r="C45" s="512"/>
      <c r="D45" s="260">
        <f>+'Ekamut-caxs'!D46</f>
        <v>57.6</v>
      </c>
      <c r="E45" s="363"/>
    </row>
    <row r="46" spans="1:13" ht="18" hidden="1" customHeight="1">
      <c r="A46" s="27">
        <v>7.2</v>
      </c>
      <c r="B46" s="511" t="s">
        <v>20</v>
      </c>
      <c r="C46" s="512"/>
      <c r="D46" s="260">
        <f>+'Ekamut-caxs'!D47</f>
        <v>0</v>
      </c>
      <c r="E46" s="363"/>
    </row>
    <row r="47" spans="1:13" ht="18" customHeight="1">
      <c r="A47" s="27">
        <v>4.2</v>
      </c>
      <c r="B47" s="511" t="s">
        <v>21</v>
      </c>
      <c r="C47" s="512"/>
      <c r="D47" s="260">
        <f>+'Ekamut-caxs'!D48</f>
        <v>64.8</v>
      </c>
      <c r="E47" s="363"/>
    </row>
    <row r="48" spans="1:13" s="97" customFormat="1" ht="18" hidden="1" customHeight="1">
      <c r="A48" s="61">
        <v>8</v>
      </c>
      <c r="B48" s="507" t="s">
        <v>22</v>
      </c>
      <c r="C48" s="508"/>
      <c r="D48" s="260">
        <f>+'Ekamut-caxs'!D49</f>
        <v>0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5</v>
      </c>
      <c r="B49" s="507" t="s">
        <v>29</v>
      </c>
      <c r="C49" s="508"/>
      <c r="D49" s="248">
        <v>56.5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6</v>
      </c>
      <c r="B50" s="507" t="s">
        <v>23</v>
      </c>
      <c r="C50" s="508"/>
      <c r="D50" s="247">
        <f>+'Ekamut-caxs'!D51</f>
        <v>20.6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07" t="s">
        <v>74</v>
      </c>
      <c r="C51" s="508"/>
      <c r="D51" s="247">
        <f>+'Ekamut-caxs'!D52</f>
        <v>0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7" t="s">
        <v>47</v>
      </c>
      <c r="C52" s="508"/>
      <c r="D52" s="248">
        <f>+'Ekamut-caxs'!D53</f>
        <v>0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07" t="s">
        <v>119</v>
      </c>
      <c r="C53" s="508"/>
      <c r="D53" s="248">
        <f>+'Ekamut-caxs'!D54</f>
        <v>0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7" t="s">
        <v>120</v>
      </c>
      <c r="C54" s="508"/>
      <c r="D54" s="248">
        <f>+'Ekamut-caxs'!D55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07" t="s">
        <v>24</v>
      </c>
      <c r="C55" s="508"/>
      <c r="D55" s="248">
        <f>+'Ekamut-caxs'!D56</f>
        <v>0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hidden="1" customHeight="1">
      <c r="A56" s="61">
        <v>16</v>
      </c>
      <c r="B56" s="507" t="s">
        <v>25</v>
      </c>
      <c r="C56" s="508"/>
      <c r="D56" s="248">
        <f>+'Ekamut-caxs'!D57</f>
        <v>0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7" t="s">
        <v>66</v>
      </c>
      <c r="C57" s="508"/>
      <c r="D57" s="248">
        <f>+'Ekamut-caxs'!D58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7" t="s">
        <v>53</v>
      </c>
      <c r="C58" s="508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7" t="s">
        <v>44</v>
      </c>
      <c r="C59" s="508"/>
      <c r="D59" s="248">
        <f>+'Ekamut-caxs'!D60</f>
        <v>0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7</v>
      </c>
      <c r="B60" s="507" t="s">
        <v>75</v>
      </c>
      <c r="C60" s="508"/>
      <c r="D60" s="248">
        <f>+'Ekamut-caxs'!D61</f>
        <v>37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8</v>
      </c>
      <c r="B61" s="507" t="s">
        <v>76</v>
      </c>
      <c r="C61" s="508"/>
      <c r="D61" s="248">
        <f>+'Ekamut-caxs'!D62</f>
        <v>95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9</v>
      </c>
      <c r="B62" s="507" t="s">
        <v>45</v>
      </c>
      <c r="C62" s="508"/>
      <c r="D62" s="248">
        <f>+'Ekamut-caxs'!D63</f>
        <v>3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7" t="s">
        <v>121</v>
      </c>
      <c r="C63" s="508"/>
      <c r="D63" s="248">
        <f>+'Ekamut-caxs'!D64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7" t="s">
        <v>46</v>
      </c>
      <c r="C64" s="508"/>
      <c r="D64" s="248">
        <f>+'Ekamut-caxs'!D65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7" t="s">
        <v>63</v>
      </c>
      <c r="C65" s="508"/>
      <c r="D65" s="248">
        <f>+'Ekamut-caxs'!D66</f>
        <v>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7" t="s">
        <v>199</v>
      </c>
      <c r="C66" s="508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07" t="s">
        <v>200</v>
      </c>
      <c r="C67" s="508"/>
      <c r="D67" s="248">
        <f>+'Ekamut-caxs'!D68</f>
        <v>0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7" t="s">
        <v>77</v>
      </c>
      <c r="C68" s="508"/>
      <c r="D68" s="248">
        <f>+'Ekamut-caxs'!D69</f>
        <v>0</v>
      </c>
      <c r="E68" s="363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7"/>
      <c r="C69" s="508"/>
      <c r="D69" s="248">
        <f>+'Ekamut-caxs'!D70</f>
        <v>0</v>
      </c>
      <c r="E69" s="363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customHeight="1">
      <c r="A70" s="61">
        <v>10</v>
      </c>
      <c r="B70" s="507" t="s">
        <v>266</v>
      </c>
      <c r="C70" s="508"/>
      <c r="D70" s="247">
        <f>+'Ekamut-caxs'!D71</f>
        <v>2950.6</v>
      </c>
      <c r="E70" s="364"/>
      <c r="F70" s="114"/>
      <c r="G70" s="67"/>
      <c r="H70" s="67"/>
      <c r="I70" s="67"/>
      <c r="J70" s="56"/>
    </row>
    <row r="71" spans="1:13" s="68" customFormat="1" ht="18" customHeight="1">
      <c r="A71" s="61">
        <v>11</v>
      </c>
      <c r="B71" s="486" t="s">
        <v>267</v>
      </c>
      <c r="C71" s="487"/>
      <c r="D71" s="247">
        <v>75</v>
      </c>
      <c r="E71" s="364"/>
      <c r="F71" s="114"/>
      <c r="G71" s="67"/>
      <c r="H71" s="67"/>
      <c r="I71" s="67"/>
      <c r="J71" s="56"/>
    </row>
    <row r="72" spans="1:13" s="68" customFormat="1" ht="18" customHeight="1">
      <c r="A72" s="61">
        <v>12</v>
      </c>
      <c r="B72" s="486" t="s">
        <v>268</v>
      </c>
      <c r="C72" s="487"/>
      <c r="D72" s="247">
        <v>19.600000000000001</v>
      </c>
      <c r="E72" s="364"/>
      <c r="F72" s="114"/>
      <c r="G72" s="67"/>
      <c r="H72" s="67"/>
      <c r="I72" s="67"/>
      <c r="J72" s="56"/>
    </row>
    <row r="73" spans="1:13" s="68" customFormat="1" ht="18" customHeight="1">
      <c r="A73" s="61">
        <v>13</v>
      </c>
      <c r="B73" s="486" t="s">
        <v>270</v>
      </c>
      <c r="C73" s="487"/>
      <c r="D73" s="247">
        <v>37.200000000000003</v>
      </c>
      <c r="E73" s="364"/>
      <c r="F73" s="114"/>
      <c r="G73" s="67"/>
      <c r="H73" s="67"/>
      <c r="I73" s="67"/>
      <c r="J73" s="56"/>
    </row>
    <row r="74" spans="1:13" s="68" customFormat="1" ht="18" customHeight="1">
      <c r="A74" s="61">
        <v>14</v>
      </c>
      <c r="B74" s="486" t="s">
        <v>269</v>
      </c>
      <c r="C74" s="487"/>
      <c r="D74" s="247">
        <v>28.1</v>
      </c>
      <c r="E74" s="364"/>
      <c r="F74" s="114"/>
      <c r="G74" s="67"/>
      <c r="H74" s="67"/>
      <c r="I74" s="67"/>
      <c r="J74" s="56"/>
    </row>
    <row r="75" spans="1:13" s="68" customFormat="1" ht="18" hidden="1" customHeight="1">
      <c r="A75" s="61">
        <v>31</v>
      </c>
      <c r="B75" s="507"/>
      <c r="C75" s="508"/>
      <c r="D75" s="247"/>
      <c r="E75" s="364"/>
      <c r="F75" s="106"/>
      <c r="G75" s="67"/>
      <c r="H75" s="67"/>
      <c r="I75" s="67"/>
      <c r="J75" s="56"/>
    </row>
    <row r="76" spans="1:13" s="97" customFormat="1" ht="22.5" hidden="1" customHeight="1">
      <c r="A76" s="61">
        <v>32</v>
      </c>
      <c r="B76" s="507" t="s">
        <v>34</v>
      </c>
      <c r="C76" s="508"/>
      <c r="D76" s="248">
        <f>SUM(D77:D79)</f>
        <v>0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ht="19.5" hidden="1" customHeight="1">
      <c r="A77" s="14">
        <v>32.1</v>
      </c>
      <c r="B77" s="511" t="s">
        <v>35</v>
      </c>
      <c r="C77" s="512"/>
      <c r="D77" s="233"/>
      <c r="E77" s="366"/>
    </row>
    <row r="78" spans="1:13" ht="19.5" hidden="1" customHeight="1">
      <c r="A78" s="14">
        <v>32.200000000000003</v>
      </c>
      <c r="B78" s="511" t="s">
        <v>48</v>
      </c>
      <c r="C78" s="512"/>
      <c r="D78" s="233"/>
      <c r="E78" s="366"/>
    </row>
    <row r="79" spans="1:13" ht="20.25" hidden="1" customHeight="1">
      <c r="A79" s="14">
        <v>32.299999999999997</v>
      </c>
      <c r="B79" s="511" t="s">
        <v>84</v>
      </c>
      <c r="C79" s="512"/>
      <c r="D79" s="233">
        <f>+'Ekamut-caxs'!D78</f>
        <v>0</v>
      </c>
      <c r="E79" s="366"/>
    </row>
    <row r="80" spans="1:13" s="97" customFormat="1" ht="17.25" customHeight="1">
      <c r="A80" s="71">
        <v>15</v>
      </c>
      <c r="B80" s="507" t="s">
        <v>36</v>
      </c>
      <c r="C80" s="508"/>
      <c r="D80" s="248">
        <v>61.3</v>
      </c>
      <c r="E80" s="363"/>
      <c r="F80" s="113"/>
      <c r="G80" s="67"/>
      <c r="H80" s="67"/>
      <c r="I80" s="67"/>
      <c r="J80" s="67"/>
      <c r="K80" s="96"/>
      <c r="L80" s="96"/>
      <c r="M80" s="96"/>
    </row>
    <row r="81" spans="1:13" s="97" customFormat="1" ht="16.5" hidden="1" customHeight="1">
      <c r="A81" s="71">
        <v>34</v>
      </c>
      <c r="B81" s="507" t="s">
        <v>85</v>
      </c>
      <c r="C81" s="508"/>
      <c r="D81" s="247"/>
      <c r="E81" s="364"/>
      <c r="F81" s="113"/>
      <c r="G81" s="67"/>
      <c r="H81" s="67"/>
      <c r="I81" s="67"/>
      <c r="J81" s="67"/>
      <c r="K81" s="96"/>
      <c r="L81" s="96"/>
      <c r="M81" s="96"/>
    </row>
    <row r="82" spans="1:13" s="81" customFormat="1" ht="25.5" customHeight="1">
      <c r="A82" s="40" t="s">
        <v>56</v>
      </c>
      <c r="B82" s="509" t="s">
        <v>59</v>
      </c>
      <c r="C82" s="510"/>
      <c r="D82" s="256">
        <f>D83+D91</f>
        <v>570</v>
      </c>
      <c r="E82" s="362"/>
      <c r="F82" s="115"/>
      <c r="G82" s="104"/>
      <c r="H82" s="104"/>
      <c r="I82" s="104"/>
      <c r="J82" s="104"/>
      <c r="K82" s="80"/>
      <c r="L82" s="80"/>
      <c r="M82" s="80"/>
    </row>
    <row r="83" spans="1:13" s="95" customFormat="1" ht="26.25" customHeight="1">
      <c r="A83" s="71">
        <v>1</v>
      </c>
      <c r="B83" s="507" t="s">
        <v>90</v>
      </c>
      <c r="C83" s="508"/>
      <c r="D83" s="248">
        <f>SUM(D84:D90)</f>
        <v>570</v>
      </c>
      <c r="E83" s="363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customHeight="1">
      <c r="A84" s="71">
        <v>1.1000000000000001</v>
      </c>
      <c r="B84" s="507" t="s">
        <v>86</v>
      </c>
      <c r="C84" s="508"/>
      <c r="D84" s="247">
        <v>520</v>
      </c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1.2</v>
      </c>
      <c r="B85" s="507" t="s">
        <v>87</v>
      </c>
      <c r="C85" s="508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8" customHeight="1">
      <c r="A86" s="71">
        <v>1.2</v>
      </c>
      <c r="B86" s="507" t="s">
        <v>274</v>
      </c>
      <c r="C86" s="508"/>
      <c r="D86" s="247">
        <v>50</v>
      </c>
      <c r="E86" s="364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8" hidden="1" customHeight="1">
      <c r="A87" s="71">
        <v>1.4</v>
      </c>
      <c r="B87" s="507" t="s">
        <v>201</v>
      </c>
      <c r="C87" s="508"/>
      <c r="D87" s="247"/>
      <c r="E87" s="364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 customHeight="1">
      <c r="A88" s="71">
        <v>1.5</v>
      </c>
      <c r="B88" s="507" t="s">
        <v>64</v>
      </c>
      <c r="C88" s="508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hidden="1" customHeight="1">
      <c r="A89" s="71">
        <v>1.6</v>
      </c>
      <c r="B89" s="507" t="s">
        <v>65</v>
      </c>
      <c r="C89" s="508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7.25" hidden="1" customHeight="1">
      <c r="A90" s="71">
        <v>1.7</v>
      </c>
      <c r="B90" s="507"/>
      <c r="C90" s="508"/>
      <c r="D90" s="247"/>
      <c r="E90" s="364"/>
      <c r="F90" s="106"/>
      <c r="G90" s="102"/>
      <c r="H90" s="102"/>
      <c r="I90" s="102"/>
      <c r="J90" s="102"/>
      <c r="K90" s="94"/>
      <c r="L90" s="94"/>
      <c r="M90" s="94"/>
    </row>
    <row r="91" spans="1:13" s="95" customFormat="1" ht="35.25" hidden="1" customHeight="1">
      <c r="A91" s="71">
        <v>2</v>
      </c>
      <c r="B91" s="507" t="s">
        <v>91</v>
      </c>
      <c r="C91" s="508"/>
      <c r="D91" s="248">
        <f>SUM(D92:D94)</f>
        <v>0</v>
      </c>
      <c r="E91" s="363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8.75" hidden="1" customHeight="1">
      <c r="A92" s="71">
        <v>2.1</v>
      </c>
      <c r="B92" s="507" t="s">
        <v>61</v>
      </c>
      <c r="C92" s="508"/>
      <c r="D92" s="247"/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.75" hidden="1" customHeight="1">
      <c r="A93" s="71">
        <v>2.2000000000000002</v>
      </c>
      <c r="B93" s="507" t="s">
        <v>60</v>
      </c>
      <c r="C93" s="508"/>
      <c r="D93" s="247"/>
      <c r="E93" s="364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8.75" hidden="1" customHeight="1">
      <c r="A94" s="71">
        <v>2.2999999999999998</v>
      </c>
      <c r="B94" s="507" t="s">
        <v>49</v>
      </c>
      <c r="C94" s="508"/>
      <c r="D94" s="247"/>
      <c r="E94" s="364"/>
      <c r="F94" s="111"/>
      <c r="G94" s="102"/>
      <c r="H94" s="102"/>
      <c r="I94" s="102"/>
      <c r="J94" s="102"/>
      <c r="K94" s="94"/>
      <c r="L94" s="94"/>
      <c r="M94" s="94"/>
    </row>
    <row r="95" spans="1:13" s="81" customFormat="1" ht="39" hidden="1" customHeight="1">
      <c r="A95" s="40" t="s">
        <v>57</v>
      </c>
      <c r="B95" s="503" t="s">
        <v>131</v>
      </c>
      <c r="C95" s="504"/>
      <c r="D95" s="256">
        <f>SUM(D96:D97)</f>
        <v>0</v>
      </c>
      <c r="E95" s="362"/>
      <c r="F95" s="115"/>
      <c r="G95" s="104"/>
      <c r="H95" s="104"/>
      <c r="I95" s="104"/>
      <c r="J95" s="104"/>
      <c r="K95" s="80"/>
      <c r="L95" s="80"/>
      <c r="M95" s="80"/>
    </row>
    <row r="96" spans="1:13" s="95" customFormat="1" ht="15.75" hidden="1" customHeight="1">
      <c r="A96" s="71">
        <v>1</v>
      </c>
      <c r="B96" s="507" t="s">
        <v>210</v>
      </c>
      <c r="C96" s="508"/>
      <c r="D96" s="247"/>
      <c r="E96" s="364"/>
      <c r="F96" s="111"/>
      <c r="G96" s="102"/>
      <c r="H96" s="102"/>
      <c r="I96" s="102"/>
      <c r="J96" s="102"/>
      <c r="K96" s="94"/>
      <c r="L96" s="94"/>
      <c r="M96" s="94"/>
    </row>
    <row r="97" spans="1:13" s="95" customFormat="1" ht="15.75" hidden="1" customHeight="1">
      <c r="A97" s="71">
        <v>2</v>
      </c>
      <c r="B97" s="507"/>
      <c r="C97" s="508"/>
      <c r="D97" s="247"/>
      <c r="E97" s="364"/>
      <c r="F97" s="106"/>
      <c r="G97" s="102"/>
      <c r="H97" s="102"/>
      <c r="I97" s="102"/>
      <c r="J97" s="102"/>
      <c r="K97" s="94"/>
      <c r="L97" s="94"/>
      <c r="M97" s="94"/>
    </row>
    <row r="98" spans="1:13" s="99" customFormat="1" ht="39" customHeight="1">
      <c r="A98" s="12" t="s">
        <v>37</v>
      </c>
      <c r="B98" s="503" t="s">
        <v>38</v>
      </c>
      <c r="C98" s="504"/>
      <c r="D98" s="256">
        <f>D19+D20-D33</f>
        <v>5897.9000000000087</v>
      </c>
      <c r="E98" s="483" t="s">
        <v>224</v>
      </c>
      <c r="F98" s="500"/>
      <c r="G98" s="501"/>
      <c r="H98" s="269"/>
      <c r="I98" s="269"/>
      <c r="J98" s="226"/>
      <c r="K98" s="98"/>
      <c r="L98" s="98"/>
      <c r="M98" s="98"/>
    </row>
    <row r="99" spans="1:13" s="81" customFormat="1" ht="24.75" customHeight="1">
      <c r="A99" s="86"/>
      <c r="B99" s="87"/>
      <c r="C99" s="87"/>
      <c r="F99" s="115"/>
      <c r="G99" s="104"/>
      <c r="H99" s="104"/>
      <c r="I99" s="104"/>
      <c r="J99" s="104"/>
      <c r="K99" s="80"/>
      <c r="L99" s="80"/>
      <c r="M99" s="80"/>
    </row>
    <row r="100" spans="1:13" s="7" customFormat="1" ht="21.75" hidden="1" customHeight="1">
      <c r="B100" s="18" t="s">
        <v>264</v>
      </c>
      <c r="C100" s="18"/>
      <c r="D100" s="278" t="str">
        <f>+'Ekamut-caxs'!C82</f>
        <v>Ա.ՆԱԼԲԱՆԴՅԱՆ</v>
      </c>
      <c r="E100" s="104"/>
      <c r="F100" s="16"/>
      <c r="G100" s="44"/>
      <c r="H100" s="44"/>
      <c r="I100" s="44"/>
      <c r="J100" s="44"/>
      <c r="K100" s="6"/>
      <c r="L100" s="6"/>
      <c r="M100" s="6"/>
    </row>
    <row r="101" spans="1:13" s="3" customFormat="1" ht="13.5" hidden="1" customHeight="1">
      <c r="A101" s="7"/>
      <c r="B101" s="7" t="s">
        <v>3</v>
      </c>
      <c r="C101" s="7"/>
      <c r="D101" s="225" t="s">
        <v>95</v>
      </c>
      <c r="E101" s="367"/>
      <c r="F101" s="173"/>
      <c r="G101" s="89"/>
      <c r="H101" s="89"/>
      <c r="I101" s="89"/>
      <c r="J101" s="89"/>
      <c r="K101" s="2"/>
      <c r="L101" s="2"/>
      <c r="M101" s="2"/>
    </row>
    <row r="102" spans="1:13" s="3" customFormat="1" ht="22.5" hidden="1" customHeight="1">
      <c r="B102" s="17" t="s">
        <v>5</v>
      </c>
      <c r="C102" s="17"/>
      <c r="D102" s="280" t="str">
        <f>+'Ekamut-caxs'!C84</f>
        <v>Մ.ՃԱՐՏԱՐՅԱՆ</v>
      </c>
      <c r="E102" s="368"/>
      <c r="F102" s="80"/>
      <c r="G102" s="89"/>
      <c r="H102" s="89"/>
      <c r="I102" s="89"/>
      <c r="J102" s="89"/>
      <c r="K102" s="2"/>
      <c r="L102" s="2"/>
      <c r="M102" s="2"/>
    </row>
    <row r="103" spans="1:13" s="3" customFormat="1" ht="12" hidden="1" customHeight="1">
      <c r="D103" s="225" t="s">
        <v>95</v>
      </c>
      <c r="E103" s="367"/>
      <c r="F103" s="173"/>
      <c r="G103" s="89"/>
      <c r="H103" s="89"/>
      <c r="I103" s="89"/>
      <c r="J103" s="89"/>
      <c r="K103" s="2"/>
      <c r="L103" s="2"/>
      <c r="M103" s="2"/>
    </row>
    <row r="104" spans="1:13" s="3" customFormat="1" hidden="1">
      <c r="B104" s="8" t="s">
        <v>169</v>
      </c>
      <c r="C104" s="8"/>
      <c r="D104" s="82"/>
      <c r="E104" s="82"/>
      <c r="F104" s="82"/>
      <c r="G104" s="89"/>
      <c r="H104" s="89"/>
      <c r="I104" s="89"/>
      <c r="J104" s="89"/>
      <c r="K104" s="2"/>
      <c r="L104" s="2"/>
      <c r="M104" s="2"/>
    </row>
    <row r="105" spans="1:13" s="236" customFormat="1" ht="96.75" customHeight="1">
      <c r="B105" s="482" t="str">
        <f>+'Ekamut-caxs'!A87</f>
        <v>ԵՐԵՎԱՆԻ ՔԱՂԱՔԱՊԵՏ՝</v>
      </c>
      <c r="C105" s="237"/>
      <c r="D105" s="368" t="str">
        <f>+'Ekamut-caxs'!D87</f>
        <v>ՏԻԳՐԱՆ ԱՎԻՆՅԱՆ</v>
      </c>
      <c r="E105" s="80"/>
      <c r="G105" s="6"/>
      <c r="H105" s="6"/>
      <c r="I105" s="6"/>
      <c r="J105" s="6"/>
      <c r="K105" s="6"/>
      <c r="L105" s="6"/>
      <c r="M105" s="6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  <row r="126" spans="6:10" s="82" customFormat="1">
      <c r="F126" s="109"/>
      <c r="G126" s="89"/>
      <c r="H126" s="89"/>
      <c r="I126" s="89"/>
      <c r="J126" s="89"/>
    </row>
    <row r="127" spans="6:10" s="82" customFormat="1">
      <c r="F127" s="109"/>
      <c r="G127" s="89"/>
      <c r="H127" s="89"/>
      <c r="I127" s="89"/>
      <c r="J127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8:C98"/>
    <mergeCell ref="B37:C37"/>
    <mergeCell ref="B38:C38"/>
    <mergeCell ref="B45:C45"/>
    <mergeCell ref="B46:C46"/>
    <mergeCell ref="B47:C47"/>
    <mergeCell ref="B77:C77"/>
    <mergeCell ref="B78:C78"/>
    <mergeCell ref="B79:C79"/>
    <mergeCell ref="B92:C92"/>
    <mergeCell ref="B93:C93"/>
    <mergeCell ref="B94:C94"/>
    <mergeCell ref="B96:C96"/>
    <mergeCell ref="B97:C97"/>
    <mergeCell ref="B95:C95"/>
    <mergeCell ref="B87:C87"/>
    <mergeCell ref="B88:C88"/>
    <mergeCell ref="B89:C89"/>
    <mergeCell ref="B90:C90"/>
    <mergeCell ref="B91:C91"/>
    <mergeCell ref="B82:C82"/>
    <mergeCell ref="B83:C83"/>
    <mergeCell ref="B84:C84"/>
    <mergeCell ref="B85:C85"/>
    <mergeCell ref="B86:C86"/>
    <mergeCell ref="B70:C70"/>
    <mergeCell ref="B75:C75"/>
    <mergeCell ref="B76:C76"/>
    <mergeCell ref="B80:C80"/>
    <mergeCell ref="B81:C81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8:G98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98 D60:D61 D36:D37 D33:D34 D44:D47 D91 D82 D52:D58 D95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99</xdr:row>
                <xdr:rowOff>0</xdr:rowOff>
              </from>
              <to>
                <xdr:col>3</xdr:col>
                <xdr:colOff>57150</xdr:colOff>
                <xdr:row>105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3"/>
  <sheetViews>
    <sheetView view="pageBreakPreview" topLeftCell="A59" zoomScaleSheetLayoutView="100" workbookViewId="0">
      <selection activeCell="H69" sqref="H69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3" t="s">
        <v>54</v>
      </c>
      <c r="B1" s="513"/>
      <c r="C1" s="513"/>
      <c r="D1" s="513"/>
      <c r="E1" s="513"/>
      <c r="F1" s="513"/>
    </row>
    <row r="2" spans="1:18" s="22" customFormat="1" ht="25.5" customHeight="1">
      <c r="A2" s="491" t="str">
        <f>+'Ekamut-caxs'!A14:D14</f>
        <v xml:space="preserve"> «Յու.Բախշյանի անվան մանկական ֆիլհարմոնիա» ՀՈԱԿ-ի </v>
      </c>
      <c r="B2" s="491"/>
      <c r="C2" s="491"/>
      <c r="D2" s="491"/>
      <c r="E2" s="491"/>
      <c r="F2" s="49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6" t="s">
        <v>245</v>
      </c>
      <c r="B3" s="516"/>
      <c r="C3" s="516"/>
      <c r="D3" s="516"/>
      <c r="E3" s="516"/>
      <c r="F3" s="516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2</v>
      </c>
      <c r="B5" s="66" t="s">
        <v>30</v>
      </c>
      <c r="C5" s="223" t="s">
        <v>178</v>
      </c>
      <c r="D5" s="223" t="s">
        <v>179</v>
      </c>
      <c r="E5" s="66" t="s">
        <v>50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6</v>
      </c>
      <c r="B6" s="64" t="s">
        <v>125</v>
      </c>
      <c r="C6" s="273">
        <f>SUM(C7:C17,C20:C22)</f>
        <v>45210.8</v>
      </c>
      <c r="D6" s="273">
        <f>SUM(D7:D17,D20:D22)</f>
        <v>46457.299999999996</v>
      </c>
      <c r="E6" s="273">
        <f t="shared" ref="E6:E69" si="0">D6-C6</f>
        <v>1246.4999999999927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117</v>
      </c>
      <c r="C7" s="261">
        <v>31985.8</v>
      </c>
      <c r="D7" s="262">
        <f>+'Ekamut-caxs'!D18</f>
        <v>31985.8</v>
      </c>
      <c r="E7" s="262">
        <f t="shared" si="0"/>
        <v>0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5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6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20.25" customHeight="1">
      <c r="A10" s="61">
        <v>2</v>
      </c>
      <c r="B10" s="465" t="str">
        <f>+'Ekamut-caxs'!B21</f>
        <v>Սուբսիդիա ջրամատակարարման գծով</v>
      </c>
      <c r="C10" s="261">
        <v>0</v>
      </c>
      <c r="D10" s="262">
        <f>+'Ekamut-caxs'!D21</f>
        <v>0.8</v>
      </c>
      <c r="E10" s="262">
        <f t="shared" si="1"/>
        <v>0.8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61">
        <v>3</v>
      </c>
      <c r="B11" s="249" t="s">
        <v>7</v>
      </c>
      <c r="C11" s="261">
        <v>9980</v>
      </c>
      <c r="D11" s="262">
        <f>+'Ekamut-caxs'!D22</f>
        <v>11399.3</v>
      </c>
      <c r="E11" s="262">
        <f>D11-C11</f>
        <v>1419.2999999999993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52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62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192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8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71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4</v>
      </c>
      <c r="B17" s="264" t="s">
        <v>122</v>
      </c>
      <c r="C17" s="265">
        <f>SUM(C18:C19)</f>
        <v>2565</v>
      </c>
      <c r="D17" s="265">
        <f>SUM(D18:D19)</f>
        <v>2567</v>
      </c>
      <c r="E17" s="262">
        <f t="shared" si="0"/>
        <v>2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4.0999999999999996</v>
      </c>
      <c r="B18" s="32" t="s">
        <v>72</v>
      </c>
      <c r="C18" s="229">
        <v>2565</v>
      </c>
      <c r="D18" s="230">
        <f>+'Ekamut-caxs'!D28</f>
        <v>2567</v>
      </c>
      <c r="E18" s="230">
        <f t="shared" si="0"/>
        <v>2</v>
      </c>
      <c r="F18" s="231"/>
    </row>
    <row r="19" spans="1:18" ht="18.75" hidden="1" customHeight="1">
      <c r="A19" s="27">
        <v>9.1999999999999993</v>
      </c>
      <c r="B19" s="32" t="s">
        <v>73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customHeight="1">
      <c r="A20" s="61">
        <v>5</v>
      </c>
      <c r="B20" s="251" t="s">
        <v>9</v>
      </c>
      <c r="C20" s="263">
        <v>40</v>
      </c>
      <c r="D20" s="262">
        <f>+'Ekamut-caxs'!D30</f>
        <v>60.1</v>
      </c>
      <c r="E20" s="262">
        <f t="shared" si="0"/>
        <v>20.100000000000001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customHeight="1">
      <c r="A21" s="62">
        <v>6</v>
      </c>
      <c r="B21" s="252" t="s">
        <v>262</v>
      </c>
      <c r="C21" s="263">
        <v>240</v>
      </c>
      <c r="D21" s="261">
        <f>+'Ekamut-caxs'!D31</f>
        <v>100</v>
      </c>
      <c r="E21" s="261">
        <f>D21-C21</f>
        <v>-140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7</v>
      </c>
      <c r="B22" s="252" t="s">
        <v>263</v>
      </c>
      <c r="C22" s="263">
        <v>400</v>
      </c>
      <c r="D22" s="261">
        <f>+'Ekamut-caxs'!D32</f>
        <v>344.3</v>
      </c>
      <c r="E22" s="261">
        <f>D22-C22</f>
        <v>-55.699999999999989</v>
      </c>
      <c r="F22" s="261"/>
      <c r="G22" s="57" t="s">
        <v>204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10</v>
      </c>
      <c r="B23" s="60" t="s">
        <v>126</v>
      </c>
      <c r="C23" s="274">
        <f>SUM(C24,C28:C33,C37:C65,C67:C68)</f>
        <v>45210.80000000001</v>
      </c>
      <c r="D23" s="274">
        <f>SUM(D24,D28:D33,D37:D65,D67:D68)</f>
        <v>46457.299999999996</v>
      </c>
      <c r="E23" s="273">
        <f t="shared" si="0"/>
        <v>1246.4999999999854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11</v>
      </c>
      <c r="C24" s="263">
        <v>36193.800000000003</v>
      </c>
      <c r="D24" s="265">
        <f>+'Ekamut-caxs'!D36</f>
        <v>35800.6</v>
      </c>
      <c r="E24" s="262">
        <f t="shared" si="0"/>
        <v>-393.20000000000437</v>
      </c>
      <c r="F24" s="261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customHeight="1">
      <c r="A25" s="28">
        <v>1.1000000000000001</v>
      </c>
      <c r="B25" s="155" t="s">
        <v>118</v>
      </c>
      <c r="C25" s="229">
        <v>6549</v>
      </c>
      <c r="D25" s="266">
        <f>+'Ekamut-caxs'!D37</f>
        <v>7355.2000000000007</v>
      </c>
      <c r="E25" s="230">
        <f>D25-C25</f>
        <v>806.20000000000073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1.2</v>
      </c>
      <c r="B26" s="155" t="s">
        <v>12</v>
      </c>
      <c r="C26" s="229">
        <v>0</v>
      </c>
      <c r="D26" s="266">
        <f>+'Ekamut-caxs'!D38</f>
        <v>1769.1</v>
      </c>
      <c r="E26" s="230">
        <f>D26-C26</f>
        <v>1769.1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hidden="1" customHeight="1">
      <c r="A28" s="61">
        <v>2</v>
      </c>
      <c r="B28" s="249" t="s">
        <v>14</v>
      </c>
      <c r="C28" s="263"/>
      <c r="D28" s="265">
        <f>+'Ekamut-caxs'!D40</f>
        <v>0</v>
      </c>
      <c r="E28" s="262">
        <f t="shared" si="0"/>
        <v>0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2</v>
      </c>
      <c r="B29" s="249" t="s">
        <v>13</v>
      </c>
      <c r="C29" s="263">
        <v>1072.4000000000001</v>
      </c>
      <c r="D29" s="265">
        <f>+'Ekamut-caxs'!D41</f>
        <v>1661.4</v>
      </c>
      <c r="E29" s="262">
        <f t="shared" si="0"/>
        <v>589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49" t="s">
        <v>15</v>
      </c>
      <c r="C30" s="263">
        <v>22.3</v>
      </c>
      <c r="D30" s="265">
        <f>+'Ekamut-caxs'!D42</f>
        <v>19.899999999999999</v>
      </c>
      <c r="E30" s="262">
        <f t="shared" si="0"/>
        <v>-2.4000000000000021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hidden="1" customHeight="1">
      <c r="A31" s="61">
        <v>5</v>
      </c>
      <c r="B31" s="249" t="s">
        <v>16</v>
      </c>
      <c r="C31" s="263"/>
      <c r="D31" s="265">
        <f>+'Ekamut-caxs'!D43</f>
        <v>0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17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4</v>
      </c>
      <c r="B33" s="249" t="s">
        <v>18</v>
      </c>
      <c r="C33" s="265">
        <f>SUM(C34:C36)</f>
        <v>122.4</v>
      </c>
      <c r="D33" s="265">
        <f>SUM(D34:D36)</f>
        <v>122.4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4.0999999999999996</v>
      </c>
      <c r="B34" s="32" t="s">
        <v>19</v>
      </c>
      <c r="C34" s="229">
        <v>57.6</v>
      </c>
      <c r="D34" s="266">
        <f>+'Ekamut-caxs'!D46</f>
        <v>57.6</v>
      </c>
      <c r="E34" s="230">
        <f t="shared" si="0"/>
        <v>0</v>
      </c>
      <c r="F34" s="231"/>
    </row>
    <row r="35" spans="1:18" ht="21" hidden="1" customHeight="1">
      <c r="A35" s="27">
        <v>7.2</v>
      </c>
      <c r="B35" s="32" t="s">
        <v>20</v>
      </c>
      <c r="C35" s="229"/>
      <c r="D35" s="266">
        <f>+'Ekamut-caxs'!D47</f>
        <v>0</v>
      </c>
      <c r="E35" s="230">
        <f t="shared" si="0"/>
        <v>0</v>
      </c>
      <c r="F35" s="231"/>
    </row>
    <row r="36" spans="1:18" ht="21" customHeight="1">
      <c r="A36" s="27">
        <v>4.2</v>
      </c>
      <c r="B36" s="32" t="s">
        <v>21</v>
      </c>
      <c r="C36" s="229">
        <v>64.8</v>
      </c>
      <c r="D36" s="266">
        <f>+'Ekamut-caxs'!D48</f>
        <v>64.8</v>
      </c>
      <c r="E36" s="230">
        <f t="shared" si="0"/>
        <v>0</v>
      </c>
      <c r="F36" s="231"/>
    </row>
    <row r="37" spans="1:18" s="58" customFormat="1" ht="21" hidden="1" customHeight="1">
      <c r="A37" s="61">
        <v>8</v>
      </c>
      <c r="B37" s="249" t="s">
        <v>22</v>
      </c>
      <c r="C37" s="263"/>
      <c r="D37" s="265">
        <f>+'Ekamut-caxs'!D49</f>
        <v>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5</v>
      </c>
      <c r="B38" s="249" t="s">
        <v>29</v>
      </c>
      <c r="C38" s="263">
        <v>56.5</v>
      </c>
      <c r="D38" s="265">
        <f>+'Ekamut-caxs'!D50</f>
        <v>56.5</v>
      </c>
      <c r="E38" s="262">
        <f t="shared" si="0"/>
        <v>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6</v>
      </c>
      <c r="B39" s="249" t="s">
        <v>23</v>
      </c>
      <c r="C39" s="263">
        <v>34.1</v>
      </c>
      <c r="D39" s="265">
        <f>+'Ekamut-caxs'!D51</f>
        <v>20.6</v>
      </c>
      <c r="E39" s="262">
        <f t="shared" si="0"/>
        <v>-13.5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11</v>
      </c>
      <c r="B40" s="254" t="s">
        <v>74</v>
      </c>
      <c r="C40" s="263"/>
      <c r="D40" s="265">
        <f>+'Ekamut-caxs'!D52</f>
        <v>0</v>
      </c>
      <c r="E40" s="262">
        <f t="shared" si="0"/>
        <v>0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47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9" t="s">
        <v>119</v>
      </c>
      <c r="C42" s="263"/>
      <c r="D42" s="265">
        <f>+'Ekamut-caxs'!D54</f>
        <v>0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120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9" t="s">
        <v>24</v>
      </c>
      <c r="C44" s="261"/>
      <c r="D44" s="265">
        <f>+'Ekamut-caxs'!D56</f>
        <v>0</v>
      </c>
      <c r="E44" s="262">
        <f t="shared" si="0"/>
        <v>0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16</v>
      </c>
      <c r="B45" s="249" t="s">
        <v>25</v>
      </c>
      <c r="C45" s="261"/>
      <c r="D45" s="265">
        <f>+'Ekamut-caxs'!D57</f>
        <v>0</v>
      </c>
      <c r="E45" s="262">
        <f>D45-C45</f>
        <v>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66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53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9" t="s">
        <v>44</v>
      </c>
      <c r="C48" s="263"/>
      <c r="D48" s="265">
        <f>+'Ekamut-caxs'!D60</f>
        <v>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1.5" customHeight="1">
      <c r="A49" s="61">
        <v>7</v>
      </c>
      <c r="B49" s="264" t="s">
        <v>75</v>
      </c>
      <c r="C49" s="263">
        <v>37</v>
      </c>
      <c r="D49" s="265">
        <f>+'Ekamut-caxs'!D61</f>
        <v>37</v>
      </c>
      <c r="E49" s="262">
        <f t="shared" si="0"/>
        <v>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3" customHeight="1">
      <c r="A50" s="61">
        <v>8</v>
      </c>
      <c r="B50" s="264" t="s">
        <v>76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.75" customHeight="1">
      <c r="A51" s="61">
        <v>9</v>
      </c>
      <c r="B51" s="249" t="s">
        <v>45</v>
      </c>
      <c r="C51" s="261">
        <v>3</v>
      </c>
      <c r="D51" s="265">
        <f>+'Ekamut-caxs'!D63</f>
        <v>3</v>
      </c>
      <c r="E51" s="262">
        <f t="shared" ref="E51:E68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121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46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63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199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1" t="s">
        <v>200</v>
      </c>
      <c r="C56" s="261"/>
      <c r="D56" s="265">
        <f>+'Ekamut-caxs'!D68</f>
        <v>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77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10</v>
      </c>
      <c r="B59" s="252" t="s">
        <v>266</v>
      </c>
      <c r="C59" s="261">
        <v>2950.6</v>
      </c>
      <c r="D59" s="263">
        <f>+'Ekamut-caxs'!D71</f>
        <v>2950.6</v>
      </c>
      <c r="E59" s="261">
        <f t="shared" ref="E59:E64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11</v>
      </c>
      <c r="B60" s="252" t="s">
        <v>267</v>
      </c>
      <c r="C60" s="261">
        <v>300</v>
      </c>
      <c r="D60" s="263">
        <v>75</v>
      </c>
      <c r="E60" s="261">
        <f t="shared" si="4"/>
        <v>-225</v>
      </c>
      <c r="F60" s="261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12</v>
      </c>
      <c r="B61" s="252" t="s">
        <v>268</v>
      </c>
      <c r="C61" s="261">
        <v>14.4</v>
      </c>
      <c r="D61" s="263">
        <v>19.600000000000001</v>
      </c>
      <c r="E61" s="261">
        <f t="shared" si="4"/>
        <v>5.2000000000000011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13</v>
      </c>
      <c r="B62" s="485" t="s">
        <v>271</v>
      </c>
      <c r="C62" s="261">
        <v>0</v>
      </c>
      <c r="D62" s="263">
        <v>37.200000000000003</v>
      </c>
      <c r="E62" s="261">
        <f t="shared" si="4"/>
        <v>37.200000000000003</v>
      </c>
      <c r="F62" s="261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14</v>
      </c>
      <c r="B63" s="252" t="s">
        <v>272</v>
      </c>
      <c r="C63" s="261">
        <v>180</v>
      </c>
      <c r="D63" s="263">
        <v>0</v>
      </c>
      <c r="E63" s="261">
        <f t="shared" si="4"/>
        <v>-180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15</v>
      </c>
      <c r="B64" s="252" t="s">
        <v>273</v>
      </c>
      <c r="C64" s="261">
        <v>30</v>
      </c>
      <c r="D64" s="263">
        <f>+'Ekamut-caxs'!D75</f>
        <v>28.1</v>
      </c>
      <c r="E64" s="261">
        <f t="shared" si="4"/>
        <v>-1.8999999999999986</v>
      </c>
      <c r="F64" s="261"/>
      <c r="G64" s="57" t="s">
        <v>203</v>
      </c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16</v>
      </c>
      <c r="B65" s="351" t="s">
        <v>26</v>
      </c>
      <c r="C65" s="261">
        <v>4099.3</v>
      </c>
      <c r="D65" s="265">
        <f>+'Ekamut-caxs'!D76</f>
        <v>5530.4</v>
      </c>
      <c r="E65" s="262">
        <f t="shared" si="2"/>
        <v>1431.0999999999995</v>
      </c>
      <c r="F65" s="261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ht="18.75" customHeight="1">
      <c r="A66" s="28">
        <v>16.100000000000001</v>
      </c>
      <c r="B66" s="30" t="s">
        <v>78</v>
      </c>
      <c r="C66" s="231">
        <v>2565</v>
      </c>
      <c r="D66" s="266">
        <f>+'Ekamut-caxs'!D77</f>
        <v>2567</v>
      </c>
      <c r="E66" s="230">
        <f t="shared" si="2"/>
        <v>2</v>
      </c>
      <c r="F66" s="231"/>
      <c r="G66" s="159"/>
    </row>
    <row r="67" spans="1:18" s="58" customFormat="1" ht="21" hidden="1" customHeight="1">
      <c r="A67" s="61">
        <v>33</v>
      </c>
      <c r="B67" s="264" t="s">
        <v>79</v>
      </c>
      <c r="C67" s="261"/>
      <c r="D67" s="265">
        <f>+'Ekamut-caxs'!D78</f>
        <v>0</v>
      </c>
      <c r="E67" s="262">
        <f t="shared" si="2"/>
        <v>0</v>
      </c>
      <c r="F67" s="261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58" customFormat="1" ht="21" hidden="1" customHeight="1">
      <c r="A68" s="61">
        <v>34</v>
      </c>
      <c r="B68" s="249" t="s">
        <v>67</v>
      </c>
      <c r="C68" s="261"/>
      <c r="D68" s="265">
        <f>+'Ekamut-caxs'!D79</f>
        <v>0</v>
      </c>
      <c r="E68" s="262">
        <f t="shared" si="2"/>
        <v>0</v>
      </c>
      <c r="F68" s="261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</row>
    <row r="69" spans="1:18" s="34" customFormat="1" ht="24.75" customHeight="1">
      <c r="A69" s="26"/>
      <c r="B69" s="59" t="s">
        <v>80</v>
      </c>
      <c r="C69" s="273">
        <f>C6-C23</f>
        <v>0</v>
      </c>
      <c r="D69" s="273">
        <f>D6-D23</f>
        <v>0</v>
      </c>
      <c r="E69" s="273">
        <f t="shared" si="0"/>
        <v>0</v>
      </c>
      <c r="F69" s="354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</row>
    <row r="70" spans="1:18" s="34" customFormat="1" ht="45" customHeight="1">
      <c r="A70" s="35"/>
      <c r="C70" s="36"/>
      <c r="D70" s="36"/>
      <c r="E70" s="36"/>
      <c r="F70" s="36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</row>
    <row r="71" spans="1:18" ht="24.75" customHeight="1">
      <c r="B71" s="37" t="s">
        <v>264</v>
      </c>
      <c r="C71" s="24"/>
      <c r="D71" s="515" t="str">
        <f>+'Ekamut-caxs'!C82</f>
        <v>Ա.ՆԱԼԲԱՆԴՅԱՆ</v>
      </c>
      <c r="E71" s="515"/>
      <c r="F71" s="123"/>
    </row>
    <row r="72" spans="1:18" ht="9.75" customHeight="1">
      <c r="B72" s="38"/>
      <c r="D72" s="514" t="s">
        <v>4</v>
      </c>
      <c r="E72" s="514"/>
      <c r="F72" s="349"/>
    </row>
    <row r="73" spans="1:18" ht="24.75" customHeight="1">
      <c r="B73" s="37" t="s">
        <v>5</v>
      </c>
      <c r="C73" s="24"/>
      <c r="D73" s="515" t="str">
        <f>+'Ekamut-caxs'!C84</f>
        <v>Մ.ՃԱՐՏԱՐՅԱՆ</v>
      </c>
      <c r="E73" s="515"/>
      <c r="F73" s="123"/>
    </row>
    <row r="74" spans="1:18" ht="11.25" customHeight="1">
      <c r="D74" s="514" t="s">
        <v>4</v>
      </c>
      <c r="E74" s="514"/>
      <c r="F74" s="349"/>
    </row>
    <row r="75" spans="1:18" s="19" customFormat="1">
      <c r="A75" s="24"/>
      <c r="B75" s="158" t="s">
        <v>1</v>
      </c>
      <c r="C75" s="20"/>
      <c r="D75" s="20"/>
      <c r="E75" s="20"/>
      <c r="F75" s="20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  <row r="93" spans="1:1" s="19" customFormat="1">
      <c r="A93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4:E74"/>
    <mergeCell ref="D71:E71"/>
    <mergeCell ref="D72:E72"/>
    <mergeCell ref="D73:E73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3"/>
  <sheetViews>
    <sheetView view="pageBreakPreview" topLeftCell="A61" zoomScaleSheetLayoutView="100" workbookViewId="0">
      <selection activeCell="H69" sqref="H69"/>
    </sheetView>
  </sheetViews>
  <sheetFormatPr defaultColWidth="9.140625" defaultRowHeight="13.5"/>
  <cols>
    <col min="1" max="1" width="4.85546875" style="20" customWidth="1"/>
    <col min="2" max="2" width="55.710937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3" t="s">
        <v>81</v>
      </c>
      <c r="B1" s="513"/>
      <c r="C1" s="513"/>
      <c r="D1" s="513"/>
      <c r="E1" s="513"/>
      <c r="F1" s="513"/>
    </row>
    <row r="2" spans="1:20" s="22" customFormat="1" ht="20.25">
      <c r="A2" s="491" t="str">
        <f>+'Ekamut-caxs'!A14:D14</f>
        <v xml:space="preserve"> «Յու.Բախշյանի անվան մանկական ֆիլհարմոնիա» ՀՈԱԿ-ի </v>
      </c>
      <c r="B2" s="491"/>
      <c r="C2" s="491"/>
      <c r="D2" s="491"/>
      <c r="E2" s="491"/>
      <c r="F2" s="49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6" t="s">
        <v>248</v>
      </c>
      <c r="B3" s="516"/>
      <c r="C3" s="516"/>
      <c r="D3" s="516"/>
      <c r="E3" s="516"/>
      <c r="F3" s="51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43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2</v>
      </c>
      <c r="B5" s="92" t="s">
        <v>30</v>
      </c>
      <c r="C5" s="223" t="s">
        <v>178</v>
      </c>
      <c r="D5" s="223" t="s">
        <v>179</v>
      </c>
      <c r="E5" s="91" t="s">
        <v>50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6</v>
      </c>
      <c r="B6" s="13" t="s">
        <v>31</v>
      </c>
      <c r="C6" s="232">
        <v>3565.9</v>
      </c>
      <c r="D6" s="232">
        <f>+C6</f>
        <v>3565.9</v>
      </c>
      <c r="E6" s="256">
        <f t="shared" ref="E6:E71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10</v>
      </c>
      <c r="B7" s="13" t="s">
        <v>82</v>
      </c>
      <c r="C7" s="256">
        <f>SUM(C8:C20)</f>
        <v>42645.8</v>
      </c>
      <c r="D7" s="256">
        <f>SUM(D8:D20)</f>
        <v>43889.5</v>
      </c>
      <c r="E7" s="256">
        <f>D7-C7</f>
        <v>1243.6999999999971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117</v>
      </c>
      <c r="C8" s="247">
        <v>31985.8</v>
      </c>
      <c r="D8" s="248">
        <f>+'Dramakan hosqer'!D21</f>
        <v>31985.8</v>
      </c>
      <c r="E8" s="248">
        <f>D8-C8</f>
        <v>0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5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6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customHeight="1">
      <c r="A11" s="61">
        <v>2</v>
      </c>
      <c r="B11" s="249" t="s">
        <v>7</v>
      </c>
      <c r="C11" s="247">
        <v>9980</v>
      </c>
      <c r="D11" s="248">
        <f>+'Dramakan hosqer'!D24</f>
        <v>11399.3</v>
      </c>
      <c r="E11" s="248">
        <f t="shared" si="0"/>
        <v>1419.2999999999993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52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62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192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8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71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32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3</v>
      </c>
      <c r="B18" s="246" t="s">
        <v>9</v>
      </c>
      <c r="C18" s="247">
        <v>40</v>
      </c>
      <c r="D18" s="248">
        <f>+'Dramakan hosqer'!D30</f>
        <v>60.1</v>
      </c>
      <c r="E18" s="248">
        <f>D18-C18</f>
        <v>20.100000000000001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4</v>
      </c>
      <c r="B19" s="252" t="s">
        <v>262</v>
      </c>
      <c r="C19" s="247">
        <v>240</v>
      </c>
      <c r="D19" s="247">
        <f>+'Dramakan hosqer'!D31</f>
        <v>100</v>
      </c>
      <c r="E19" s="247">
        <f>D19-C19</f>
        <v>-140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5</v>
      </c>
      <c r="B20" s="252" t="s">
        <v>263</v>
      </c>
      <c r="C20" s="247">
        <v>400</v>
      </c>
      <c r="D20" s="247">
        <f>+'Dramakan hosqer'!D32</f>
        <v>344.3</v>
      </c>
      <c r="E20" s="247">
        <f>D20-C20</f>
        <v>-55.699999999999989</v>
      </c>
      <c r="F20" s="247"/>
      <c r="G20" s="106" t="s">
        <v>204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33</v>
      </c>
      <c r="B21" s="13" t="s">
        <v>83</v>
      </c>
      <c r="C21" s="256">
        <f>+C22+C70+C83</f>
        <v>41692.80000000001</v>
      </c>
      <c r="D21" s="256">
        <f>+D22+D70+D83</f>
        <v>41529.399999999994</v>
      </c>
      <c r="E21" s="256">
        <f t="shared" si="0"/>
        <v>-163.40000000001601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55</v>
      </c>
      <c r="B22" s="13" t="s">
        <v>58</v>
      </c>
      <c r="C22" s="256">
        <f>SUM(C23,C27:C32,C36:C64,C68:C69)</f>
        <v>41172.80000000001</v>
      </c>
      <c r="D22" s="256">
        <f>SUM(D23,D27:D32,D36:D64,D68:D69)</f>
        <v>40959.399999999994</v>
      </c>
      <c r="E22" s="256">
        <f t="shared" si="0"/>
        <v>-213.40000000001601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11</v>
      </c>
      <c r="C23" s="247">
        <v>36193.800000000003</v>
      </c>
      <c r="D23" s="248">
        <f>+'Dramakan hosqer'!D35</f>
        <v>35800.6</v>
      </c>
      <c r="E23" s="248">
        <f t="shared" si="0"/>
        <v>-393.20000000000437</v>
      </c>
      <c r="F23" s="247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customHeight="1">
      <c r="A24" s="27">
        <v>1.1000000000000001</v>
      </c>
      <c r="B24" s="32" t="s">
        <v>118</v>
      </c>
      <c r="C24" s="233">
        <v>6549</v>
      </c>
      <c r="D24" s="260">
        <f>+'Dramakan hosqer'!D36</f>
        <v>7355.2000000000007</v>
      </c>
      <c r="E24" s="260">
        <f t="shared" si="0"/>
        <v>806.20000000000073</v>
      </c>
      <c r="F24" s="233"/>
    </row>
    <row r="25" spans="1:20" ht="18" customHeight="1">
      <c r="A25" s="27">
        <v>1.2</v>
      </c>
      <c r="B25" s="32" t="s">
        <v>12</v>
      </c>
      <c r="C25" s="233">
        <v>0</v>
      </c>
      <c r="D25" s="260">
        <f>+'Dramakan hosqer'!D37</f>
        <v>1769.1</v>
      </c>
      <c r="E25" s="260">
        <f t="shared" si="0"/>
        <v>1769.1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hidden="1" customHeight="1">
      <c r="A27" s="61">
        <v>2</v>
      </c>
      <c r="B27" s="249" t="s">
        <v>14</v>
      </c>
      <c r="C27" s="247"/>
      <c r="D27" s="248">
        <f>+'Dramakan hosqer'!D39</f>
        <v>0</v>
      </c>
      <c r="E27" s="248">
        <f t="shared" si="0"/>
        <v>0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2</v>
      </c>
      <c r="B28" s="249" t="s">
        <v>13</v>
      </c>
      <c r="C28" s="247">
        <v>1072.4000000000001</v>
      </c>
      <c r="D28" s="248">
        <f>+'Dramakan hosqer'!D40</f>
        <v>1661.4</v>
      </c>
      <c r="E28" s="248">
        <f t="shared" si="0"/>
        <v>589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49" t="s">
        <v>15</v>
      </c>
      <c r="C29" s="247">
        <v>22.3</v>
      </c>
      <c r="D29" s="248">
        <f>+'Dramakan hosqer'!D41</f>
        <v>19.2</v>
      </c>
      <c r="E29" s="248">
        <f t="shared" si="0"/>
        <v>-3.1000000000000014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hidden="1" customHeight="1">
      <c r="A30" s="61">
        <v>5</v>
      </c>
      <c r="B30" s="249" t="s">
        <v>16</v>
      </c>
      <c r="C30" s="247"/>
      <c r="D30" s="248">
        <f>+'Dramakan hosqer'!D42</f>
        <v>0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17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4</v>
      </c>
      <c r="B32" s="249" t="s">
        <v>18</v>
      </c>
      <c r="C32" s="248">
        <f>SUM(C33:C35)</f>
        <v>122.4</v>
      </c>
      <c r="D32" s="248">
        <f>SUM(D33:D35)</f>
        <v>122.4</v>
      </c>
      <c r="E32" s="248">
        <f t="shared" si="0"/>
        <v>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4.0999999999999996</v>
      </c>
      <c r="B33" s="32" t="s">
        <v>19</v>
      </c>
      <c r="C33" s="233">
        <v>57.6</v>
      </c>
      <c r="D33" s="260">
        <f>+'Dramakan hosqer'!D45</f>
        <v>57.6</v>
      </c>
      <c r="E33" s="260">
        <f t="shared" si="0"/>
        <v>0</v>
      </c>
      <c r="F33" s="233"/>
    </row>
    <row r="34" spans="1:20" s="34" customFormat="1" ht="18" hidden="1" customHeight="1">
      <c r="A34" s="27">
        <v>7.2</v>
      </c>
      <c r="B34" s="32" t="s">
        <v>20</v>
      </c>
      <c r="C34" s="233"/>
      <c r="D34" s="260">
        <f>+'Dramakan hosqer'!D46</f>
        <v>0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4.2</v>
      </c>
      <c r="B35" s="32" t="s">
        <v>21</v>
      </c>
      <c r="C35" s="233">
        <v>64.8</v>
      </c>
      <c r="D35" s="260">
        <f>+'Dramakan hosqer'!D47</f>
        <v>64.8</v>
      </c>
      <c r="E35" s="260">
        <f t="shared" si="0"/>
        <v>0</v>
      </c>
      <c r="F35" s="233"/>
      <c r="I35" s="137"/>
    </row>
    <row r="36" spans="1:20" s="58" customFormat="1" ht="18" hidden="1" customHeight="1">
      <c r="A36" s="61">
        <v>8</v>
      </c>
      <c r="B36" s="249" t="s">
        <v>22</v>
      </c>
      <c r="C36" s="247"/>
      <c r="D36" s="248">
        <f>+'Dramakan hosqer'!D48</f>
        <v>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5</v>
      </c>
      <c r="B37" s="249" t="s">
        <v>29</v>
      </c>
      <c r="C37" s="247">
        <v>56.5</v>
      </c>
      <c r="D37" s="248">
        <v>56.5</v>
      </c>
      <c r="E37" s="248">
        <f t="shared" si="0"/>
        <v>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6</v>
      </c>
      <c r="B38" s="249" t="s">
        <v>23</v>
      </c>
      <c r="C38" s="247">
        <v>34.1</v>
      </c>
      <c r="D38" s="248">
        <f>+'Dramakan hosqer'!D50</f>
        <v>20.6</v>
      </c>
      <c r="E38" s="248">
        <f t="shared" si="0"/>
        <v>-13.5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11</v>
      </c>
      <c r="B39" s="254" t="s">
        <v>74</v>
      </c>
      <c r="C39" s="247"/>
      <c r="D39" s="248">
        <f>+'Dramakan hosqer'!D51</f>
        <v>0</v>
      </c>
      <c r="E39" s="248">
        <f t="shared" si="0"/>
        <v>0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47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9" t="s">
        <v>119</v>
      </c>
      <c r="C41" s="247"/>
      <c r="D41" s="248">
        <f>+'Dramakan hosqer'!D53</f>
        <v>0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120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9" t="s">
        <v>24</v>
      </c>
      <c r="C43" s="247"/>
      <c r="D43" s="248">
        <f>+'Dramakan hosqer'!D55</f>
        <v>0</v>
      </c>
      <c r="E43" s="248">
        <f t="shared" si="0"/>
        <v>0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16</v>
      </c>
      <c r="B44" s="249" t="s">
        <v>25</v>
      </c>
      <c r="C44" s="247"/>
      <c r="D44" s="248">
        <f>+'Dramakan hosqer'!D56</f>
        <v>0</v>
      </c>
      <c r="E44" s="248">
        <f t="shared" si="0"/>
        <v>0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66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53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4" t="s">
        <v>44</v>
      </c>
      <c r="C47" s="247"/>
      <c r="D47" s="248">
        <f>+'Dramakan hosqer'!D59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7</v>
      </c>
      <c r="B48" s="264" t="s">
        <v>75</v>
      </c>
      <c r="C48" s="247">
        <v>37</v>
      </c>
      <c r="D48" s="248">
        <f>+'Dramakan hosqer'!D60</f>
        <v>37</v>
      </c>
      <c r="E48" s="248">
        <f t="shared" si="0"/>
        <v>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8</v>
      </c>
      <c r="B49" s="264" t="s">
        <v>76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9</v>
      </c>
      <c r="B50" s="249" t="s">
        <v>45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121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46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63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199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200</v>
      </c>
      <c r="C55" s="247"/>
      <c r="D55" s="248">
        <f>+'Dramakan hosqer'!D67</f>
        <v>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77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10</v>
      </c>
      <c r="B58" s="252" t="s">
        <v>266</v>
      </c>
      <c r="C58" s="247">
        <v>2950.6</v>
      </c>
      <c r="D58" s="247">
        <f>+'Dramakan hosqer'!D70</f>
        <v>2950.6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11</v>
      </c>
      <c r="B59" s="252" t="s">
        <v>267</v>
      </c>
      <c r="C59" s="247">
        <v>300</v>
      </c>
      <c r="D59" s="247">
        <v>75</v>
      </c>
      <c r="E59" s="247">
        <f t="shared" ref="E59:E62" si="2">D59-C59</f>
        <v>-225</v>
      </c>
      <c r="F59" s="247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12</v>
      </c>
      <c r="B60" s="252" t="s">
        <v>268</v>
      </c>
      <c r="C60" s="247">
        <v>14.4</v>
      </c>
      <c r="D60" s="247">
        <v>19.600000000000001</v>
      </c>
      <c r="E60" s="247">
        <f t="shared" si="2"/>
        <v>5.2000000000000011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13</v>
      </c>
      <c r="B61" s="246" t="s">
        <v>271</v>
      </c>
      <c r="C61" s="247">
        <v>0</v>
      </c>
      <c r="D61" s="247">
        <v>37.200000000000003</v>
      </c>
      <c r="E61" s="247">
        <f t="shared" si="2"/>
        <v>37.200000000000003</v>
      </c>
      <c r="F61" s="247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customHeight="1">
      <c r="A62" s="61">
        <v>14</v>
      </c>
      <c r="B62" s="246" t="s">
        <v>272</v>
      </c>
      <c r="C62" s="247">
        <v>180</v>
      </c>
      <c r="D62" s="247">
        <v>0</v>
      </c>
      <c r="E62" s="247">
        <f t="shared" si="2"/>
        <v>-180</v>
      </c>
      <c r="F62" s="247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58" customFormat="1" ht="18" customHeight="1">
      <c r="A63" s="61">
        <v>15</v>
      </c>
      <c r="B63" s="246" t="s">
        <v>269</v>
      </c>
      <c r="C63" s="247">
        <v>30</v>
      </c>
      <c r="D63" s="247">
        <f>+'Dramakan hosqer'!D75</f>
        <v>0</v>
      </c>
      <c r="E63" s="247">
        <f>D63-C63</f>
        <v>-30</v>
      </c>
      <c r="F63" s="247"/>
      <c r="G63" s="106" t="s">
        <v>203</v>
      </c>
      <c r="H63" s="120"/>
      <c r="I63" s="120"/>
      <c r="J63" s="120"/>
      <c r="K63" s="120"/>
      <c r="L63" s="120"/>
      <c r="M63" s="120"/>
      <c r="N63" s="127"/>
      <c r="O63" s="127"/>
      <c r="P63" s="127"/>
      <c r="Q63" s="127"/>
      <c r="R63" s="127"/>
      <c r="S63" s="127"/>
      <c r="T63" s="127"/>
    </row>
    <row r="64" spans="1:20" s="58" customFormat="1" ht="36.75" hidden="1" customHeight="1">
      <c r="A64" s="61">
        <v>32</v>
      </c>
      <c r="B64" s="255" t="s">
        <v>34</v>
      </c>
      <c r="C64" s="248">
        <f>SUM(C65:C67)</f>
        <v>0</v>
      </c>
      <c r="D64" s="248">
        <f>SUM(D65:D67)</f>
        <v>0</v>
      </c>
      <c r="E64" s="247">
        <f>D64-C64</f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157" customFormat="1" ht="18" hidden="1" customHeight="1">
      <c r="A65" s="14">
        <v>32.1</v>
      </c>
      <c r="B65" s="163" t="s">
        <v>35</v>
      </c>
      <c r="C65" s="233"/>
      <c r="D65" s="260">
        <f>+'Dramakan hosqer'!D77</f>
        <v>0</v>
      </c>
      <c r="E65" s="233">
        <f>D65-C65</f>
        <v>0</v>
      </c>
      <c r="F65" s="233"/>
      <c r="G65" s="164"/>
      <c r="H65" s="161"/>
      <c r="I65" s="161"/>
      <c r="J65" s="161"/>
      <c r="K65" s="161"/>
      <c r="L65" s="161"/>
      <c r="M65" s="161"/>
      <c r="N65" s="165"/>
      <c r="O65" s="165"/>
      <c r="P65" s="165"/>
      <c r="Q65" s="165"/>
      <c r="R65" s="165"/>
      <c r="S65" s="165"/>
      <c r="T65" s="165"/>
    </row>
    <row r="66" spans="1:20" s="157" customFormat="1" ht="18.75" hidden="1" customHeight="1">
      <c r="A66" s="14">
        <v>32.200000000000003</v>
      </c>
      <c r="B66" s="163" t="s">
        <v>48</v>
      </c>
      <c r="C66" s="233"/>
      <c r="D66" s="260">
        <f>+'Dramakan hosqer'!D78</f>
        <v>0</v>
      </c>
      <c r="E66" s="260">
        <f t="shared" si="0"/>
        <v>0</v>
      </c>
      <c r="F66" s="233"/>
      <c r="G66" s="164"/>
      <c r="H66" s="161"/>
      <c r="I66" s="161"/>
      <c r="J66" s="161"/>
      <c r="K66" s="161"/>
      <c r="L66" s="161"/>
      <c r="M66" s="161"/>
      <c r="N66" s="165"/>
      <c r="O66" s="165"/>
      <c r="P66" s="165"/>
      <c r="Q66" s="165"/>
      <c r="R66" s="165"/>
      <c r="S66" s="165"/>
      <c r="T66" s="165"/>
    </row>
    <row r="67" spans="1:20" s="157" customFormat="1" ht="18" hidden="1" customHeight="1">
      <c r="A67" s="14">
        <v>32.299999999999997</v>
      </c>
      <c r="B67" s="166" t="s">
        <v>84</v>
      </c>
      <c r="C67" s="233"/>
      <c r="D67" s="260">
        <f>+'Dramakan hosqer'!D79</f>
        <v>0</v>
      </c>
      <c r="E67" s="260">
        <f t="shared" si="0"/>
        <v>0</v>
      </c>
      <c r="F67" s="233"/>
      <c r="G67" s="164"/>
      <c r="H67" s="161"/>
      <c r="I67" s="161"/>
      <c r="J67" s="161"/>
      <c r="K67" s="161"/>
      <c r="L67" s="161"/>
      <c r="M67" s="161"/>
      <c r="N67" s="165"/>
      <c r="O67" s="165"/>
      <c r="P67" s="165"/>
      <c r="Q67" s="165"/>
      <c r="R67" s="165"/>
      <c r="S67" s="165"/>
      <c r="T67" s="165"/>
    </row>
    <row r="68" spans="1:20" s="58" customFormat="1" ht="18" customHeight="1">
      <c r="A68" s="71">
        <v>16</v>
      </c>
      <c r="B68" s="255" t="s">
        <v>36</v>
      </c>
      <c r="C68" s="247">
        <v>61.3</v>
      </c>
      <c r="D68" s="248">
        <f>+'Dramakan hosqer'!D80</f>
        <v>61.3</v>
      </c>
      <c r="E68" s="248">
        <f t="shared" si="0"/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34</v>
      </c>
      <c r="B69" s="250" t="s">
        <v>85</v>
      </c>
      <c r="C69" s="247"/>
      <c r="D69" s="248">
        <f>+'Dramakan hosqer'!D81</f>
        <v>0</v>
      </c>
      <c r="E69" s="248">
        <f t="shared" si="0"/>
        <v>0</v>
      </c>
      <c r="F69" s="247"/>
      <c r="G69" s="113" t="s">
        <v>209</v>
      </c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21.75" customHeight="1">
      <c r="A70" s="162" t="s">
        <v>56</v>
      </c>
      <c r="B70" s="13" t="s">
        <v>59</v>
      </c>
      <c r="C70" s="256">
        <f>+C71+C79</f>
        <v>520</v>
      </c>
      <c r="D70" s="256">
        <f>+D71+D79</f>
        <v>570</v>
      </c>
      <c r="E70" s="256">
        <f t="shared" si="0"/>
        <v>50</v>
      </c>
      <c r="F70" s="23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24" customHeight="1">
      <c r="A71" s="71">
        <v>1</v>
      </c>
      <c r="B71" s="257" t="s">
        <v>90</v>
      </c>
      <c r="C71" s="248">
        <f>SUM(C72:C78)</f>
        <v>520</v>
      </c>
      <c r="D71" s="248">
        <f>SUM(D72:D78)</f>
        <v>570</v>
      </c>
      <c r="E71" s="248">
        <f t="shared" si="0"/>
        <v>50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1.1000000000000001</v>
      </c>
      <c r="B72" s="258" t="s">
        <v>86</v>
      </c>
      <c r="C72" s="247">
        <v>520</v>
      </c>
      <c r="D72" s="248">
        <f>+'Dramakan hosqer'!D84</f>
        <v>520</v>
      </c>
      <c r="E72" s="248">
        <f t="shared" ref="E72:E86" si="3">D72-C72</f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7.25" hidden="1" customHeight="1">
      <c r="A73" s="71">
        <v>1.2</v>
      </c>
      <c r="B73" s="258" t="s">
        <v>87</v>
      </c>
      <c r="C73" s="247"/>
      <c r="D73" s="248">
        <f>+'Dramakan hosqer'!D85</f>
        <v>0</v>
      </c>
      <c r="E73" s="248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customHeight="1">
      <c r="A74" s="71">
        <v>1.2</v>
      </c>
      <c r="B74" s="258" t="s">
        <v>88</v>
      </c>
      <c r="C74" s="247">
        <v>0</v>
      </c>
      <c r="D74" s="248">
        <f>+'Dramakan hosqer'!D86</f>
        <v>50</v>
      </c>
      <c r="E74" s="248">
        <f t="shared" si="3"/>
        <v>50</v>
      </c>
      <c r="F74" s="247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18" hidden="1" customHeight="1">
      <c r="A75" s="71">
        <v>1.4</v>
      </c>
      <c r="B75" s="258" t="s">
        <v>201</v>
      </c>
      <c r="C75" s="247"/>
      <c r="D75" s="248">
        <f>+'Dramakan hosqer'!D87</f>
        <v>0</v>
      </c>
      <c r="E75" s="248">
        <f t="shared" ref="E75" si="4"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58" customFormat="1" ht="18" hidden="1" customHeight="1">
      <c r="A76" s="71">
        <v>1.5</v>
      </c>
      <c r="B76" s="258" t="s">
        <v>64</v>
      </c>
      <c r="C76" s="247"/>
      <c r="D76" s="248">
        <f>+'Dramakan hosqer'!D88</f>
        <v>0</v>
      </c>
      <c r="E76" s="248">
        <f t="shared" si="3"/>
        <v>0</v>
      </c>
      <c r="F76" s="247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58" customFormat="1" ht="18" hidden="1" customHeight="1">
      <c r="A77" s="71">
        <v>1.6</v>
      </c>
      <c r="B77" s="259" t="s">
        <v>65</v>
      </c>
      <c r="C77" s="247"/>
      <c r="D77" s="247">
        <f>+'Dramakan hosqer'!D89</f>
        <v>0</v>
      </c>
      <c r="E77" s="247">
        <f>D77-C77</f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72" customFormat="1" ht="18" hidden="1" customHeight="1">
      <c r="A78" s="71">
        <v>1.7</v>
      </c>
      <c r="B78" s="259"/>
      <c r="C78" s="247"/>
      <c r="D78" s="247">
        <f>+'Dramakan hosqer'!D90</f>
        <v>0</v>
      </c>
      <c r="E78" s="247">
        <f t="shared" ref="E78" si="5">D78-C78</f>
        <v>0</v>
      </c>
      <c r="F78" s="247"/>
      <c r="G78" s="57" t="s">
        <v>202</v>
      </c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72" customFormat="1" ht="39.75" hidden="1" customHeight="1">
      <c r="A79" s="71">
        <v>2</v>
      </c>
      <c r="B79" s="258" t="s">
        <v>89</v>
      </c>
      <c r="C79" s="248">
        <f>SUM(C80:C82)</f>
        <v>0</v>
      </c>
      <c r="D79" s="248">
        <f>SUM(D80:D82)</f>
        <v>0</v>
      </c>
      <c r="E79" s="247">
        <f>D79-C79</f>
        <v>0</v>
      </c>
      <c r="F79" s="24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95" customFormat="1" ht="18.75" hidden="1" customHeight="1">
      <c r="A80" s="71">
        <v>2.1</v>
      </c>
      <c r="B80" s="257" t="s">
        <v>61</v>
      </c>
      <c r="C80" s="247"/>
      <c r="D80" s="248">
        <f>+'Dramakan hosqer'!D92</f>
        <v>0</v>
      </c>
      <c r="E80" s="248">
        <f t="shared" si="3"/>
        <v>0</v>
      </c>
      <c r="F80" s="247"/>
      <c r="G80" s="169"/>
      <c r="H80" s="111"/>
      <c r="I80" s="102"/>
      <c r="J80" s="102"/>
      <c r="K80" s="102"/>
      <c r="L80" s="102"/>
      <c r="M80" s="102"/>
      <c r="N80" s="102"/>
      <c r="O80" s="94"/>
      <c r="P80" s="94"/>
      <c r="Q80" s="94"/>
    </row>
    <row r="81" spans="1:20" s="58" customFormat="1" ht="19.5" hidden="1" customHeight="1">
      <c r="A81" s="71">
        <v>2.2000000000000002</v>
      </c>
      <c r="B81" s="257" t="s">
        <v>60</v>
      </c>
      <c r="C81" s="247"/>
      <c r="D81" s="248">
        <f>+'Dramakan hosqer'!D93</f>
        <v>0</v>
      </c>
      <c r="E81" s="248">
        <f t="shared" si="3"/>
        <v>0</v>
      </c>
      <c r="F81" s="247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58" customFormat="1" ht="37.5" hidden="1" customHeight="1">
      <c r="A82" s="71">
        <v>2.2999999999999998</v>
      </c>
      <c r="B82" s="257" t="s">
        <v>49</v>
      </c>
      <c r="C82" s="247"/>
      <c r="D82" s="248">
        <f>+'Dramakan hosqer'!D94</f>
        <v>0</v>
      </c>
      <c r="E82" s="248">
        <f t="shared" si="3"/>
        <v>0</v>
      </c>
      <c r="F82" s="247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58" customFormat="1" ht="38.25" hidden="1" customHeight="1">
      <c r="A83" s="162" t="s">
        <v>57</v>
      </c>
      <c r="B83" s="13" t="s">
        <v>131</v>
      </c>
      <c r="C83" s="256">
        <f>SUM(C84:C85)</f>
        <v>0</v>
      </c>
      <c r="D83" s="256">
        <f>SUM(D84:D85)</f>
        <v>0</v>
      </c>
      <c r="E83" s="256">
        <f t="shared" si="3"/>
        <v>0</v>
      </c>
      <c r="F83" s="232"/>
      <c r="G83" s="106"/>
      <c r="H83" s="120"/>
      <c r="I83" s="120"/>
      <c r="J83" s="120"/>
      <c r="K83" s="120"/>
      <c r="L83" s="120"/>
      <c r="M83" s="120"/>
      <c r="N83" s="127"/>
      <c r="O83" s="127"/>
      <c r="P83" s="127"/>
      <c r="Q83" s="127"/>
      <c r="R83" s="127"/>
      <c r="S83" s="127"/>
      <c r="T83" s="127"/>
    </row>
    <row r="84" spans="1:20" s="58" customFormat="1" ht="18" hidden="1" customHeight="1">
      <c r="A84" s="71">
        <v>1</v>
      </c>
      <c r="B84" s="253" t="str">
        <f>+'Dramakan hosqer'!B96</f>
        <v>Աշխատավարձի գծով</v>
      </c>
      <c r="C84" s="247"/>
      <c r="D84" s="247">
        <f>+'Dramakan hosqer'!D96</f>
        <v>0</v>
      </c>
      <c r="E84" s="247">
        <f>D84-C84</f>
        <v>0</v>
      </c>
      <c r="F84" s="247"/>
      <c r="G84" s="106"/>
      <c r="H84" s="120"/>
      <c r="I84" s="120"/>
      <c r="J84" s="120"/>
      <c r="K84" s="120"/>
      <c r="L84" s="120"/>
      <c r="M84" s="120"/>
      <c r="N84" s="127"/>
      <c r="O84" s="127"/>
      <c r="P84" s="127"/>
      <c r="Q84" s="127"/>
      <c r="R84" s="127"/>
      <c r="S84" s="127"/>
      <c r="T84" s="127"/>
    </row>
    <row r="85" spans="1:20" s="70" customFormat="1" ht="18" hidden="1" customHeight="1">
      <c r="A85" s="71">
        <v>2</v>
      </c>
      <c r="B85" s="253">
        <f>+'Dramakan hosqer'!B97</f>
        <v>0</v>
      </c>
      <c r="C85" s="247"/>
      <c r="D85" s="247">
        <f>+'Dramakan hosqer'!D97</f>
        <v>0</v>
      </c>
      <c r="E85" s="247">
        <f>D85-C85</f>
        <v>0</v>
      </c>
      <c r="F85" s="247"/>
      <c r="G85" s="106"/>
      <c r="H85" s="105"/>
      <c r="I85" s="105"/>
      <c r="J85" s="105"/>
      <c r="K85" s="105"/>
      <c r="L85" s="105"/>
      <c r="M85" s="105"/>
      <c r="N85" s="100"/>
      <c r="O85" s="100"/>
      <c r="P85" s="100"/>
      <c r="Q85" s="100"/>
      <c r="R85" s="100"/>
      <c r="S85" s="100"/>
      <c r="T85" s="100"/>
    </row>
    <row r="86" spans="1:20" s="39" customFormat="1" ht="43.5" customHeight="1">
      <c r="A86" s="12" t="s">
        <v>37</v>
      </c>
      <c r="B86" s="13" t="s">
        <v>38</v>
      </c>
      <c r="C86" s="256">
        <f>C6+C7-C21</f>
        <v>4518.8999999999942</v>
      </c>
      <c r="D86" s="256">
        <f>D6+D7-D21</f>
        <v>5926.0000000000073</v>
      </c>
      <c r="E86" s="256">
        <f t="shared" si="3"/>
        <v>1407.1000000000131</v>
      </c>
      <c r="F86" s="232"/>
      <c r="G86" s="136"/>
      <c r="H86" s="123"/>
      <c r="I86" s="123"/>
      <c r="J86" s="123"/>
      <c r="K86" s="123"/>
      <c r="L86" s="123"/>
      <c r="M86" s="123"/>
      <c r="N86" s="129"/>
      <c r="O86" s="129"/>
      <c r="P86" s="129"/>
      <c r="Q86" s="129"/>
      <c r="R86" s="129"/>
      <c r="S86" s="129"/>
      <c r="T86" s="129"/>
    </row>
    <row r="87" spans="1:20" s="22" customFormat="1" ht="46.5" customHeight="1">
      <c r="A87" s="20"/>
      <c r="B87" s="20"/>
      <c r="C87" s="20"/>
      <c r="D87" s="20"/>
      <c r="E87" s="20"/>
      <c r="F87" s="20"/>
      <c r="G87" s="132"/>
      <c r="H87" s="117"/>
      <c r="I87" s="117"/>
      <c r="J87" s="117"/>
      <c r="K87" s="117"/>
      <c r="L87" s="117"/>
      <c r="M87" s="117"/>
      <c r="N87" s="125"/>
      <c r="O87" s="125"/>
      <c r="P87" s="125"/>
      <c r="Q87" s="125"/>
      <c r="R87" s="125"/>
      <c r="S87" s="125"/>
      <c r="T87" s="125"/>
    </row>
    <row r="88" spans="1:20" s="22" customFormat="1" ht="25.5" customHeight="1">
      <c r="B88" s="18" t="s">
        <v>264</v>
      </c>
      <c r="C88" s="20"/>
      <c r="D88" s="518" t="s">
        <v>260</v>
      </c>
      <c r="E88" s="515"/>
      <c r="F88" s="123"/>
      <c r="G88" s="132"/>
      <c r="H88" s="117"/>
      <c r="I88" s="117"/>
      <c r="J88" s="117"/>
      <c r="K88" s="117"/>
      <c r="L88" s="117"/>
      <c r="M88" s="117"/>
      <c r="N88" s="125"/>
      <c r="O88" s="125"/>
      <c r="P88" s="125"/>
      <c r="Q88" s="125"/>
      <c r="R88" s="125"/>
      <c r="S88" s="125"/>
      <c r="T88" s="125"/>
    </row>
    <row r="89" spans="1:20" ht="13.5" customHeight="1">
      <c r="A89" s="22"/>
      <c r="B89" s="22" t="s">
        <v>3</v>
      </c>
      <c r="C89" s="22"/>
      <c r="D89" s="517" t="s">
        <v>95</v>
      </c>
      <c r="E89" s="517"/>
      <c r="F89" s="352"/>
    </row>
    <row r="90" spans="1:20" s="19" customFormat="1" ht="22.5" customHeight="1">
      <c r="A90" s="20"/>
      <c r="B90" s="39" t="s">
        <v>5</v>
      </c>
      <c r="C90" s="20"/>
      <c r="D90" s="515" t="str">
        <f>+'Ekamut-caxs'!C84</f>
        <v>Մ.ՃԱՐՏԱՐՅԱՆ</v>
      </c>
      <c r="E90" s="515"/>
      <c r="F90" s="123"/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 ht="12" customHeight="1">
      <c r="A91" s="20"/>
      <c r="B91" s="20"/>
      <c r="C91" s="20"/>
      <c r="D91" s="517" t="s">
        <v>95</v>
      </c>
      <c r="E91" s="517"/>
      <c r="F91" s="352"/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A92" s="20"/>
      <c r="B92" s="158" t="s">
        <v>1</v>
      </c>
      <c r="C92" s="20"/>
      <c r="D92" s="20"/>
      <c r="E92" s="20"/>
      <c r="F92" s="20"/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  <row r="122" spans="7:20" s="19" customFormat="1">
      <c r="G122" s="130"/>
      <c r="H122" s="116"/>
      <c r="I122" s="116"/>
      <c r="J122" s="116"/>
      <c r="K122" s="116"/>
      <c r="L122" s="116"/>
      <c r="M122" s="116"/>
      <c r="N122" s="124"/>
      <c r="O122" s="124"/>
      <c r="P122" s="124"/>
      <c r="Q122" s="124"/>
      <c r="R122" s="124"/>
      <c r="S122" s="124"/>
      <c r="T122" s="124"/>
    </row>
    <row r="123" spans="7:20" s="19" customFormat="1">
      <c r="G123" s="130"/>
      <c r="H123" s="116"/>
      <c r="I123" s="116"/>
      <c r="J123" s="116"/>
      <c r="K123" s="116"/>
      <c r="L123" s="116"/>
      <c r="M123" s="116"/>
      <c r="N123" s="124"/>
      <c r="O123" s="124"/>
      <c r="P123" s="124"/>
      <c r="Q123" s="124"/>
      <c r="R123" s="124"/>
      <c r="S123" s="124"/>
      <c r="T123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91:E91"/>
    <mergeCell ref="D88:E88"/>
    <mergeCell ref="D89:E89"/>
    <mergeCell ref="D90:E90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H69" sqref="H69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19" t="s">
        <v>68</v>
      </c>
      <c r="B1" s="519"/>
      <c r="C1" s="519"/>
      <c r="D1" s="519"/>
      <c r="E1" s="519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20" t="str">
        <f>+'Ekamut-caxs'!A14:D14</f>
        <v xml:space="preserve"> «Յու.Բախշյանի անվան մանկական ֆիլհարմոնիա» ՀՈԱԿ-ի </v>
      </c>
      <c r="B2" s="521"/>
      <c r="C2" s="521"/>
      <c r="D2" s="521"/>
      <c r="E2" s="5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2" t="s">
        <v>135</v>
      </c>
      <c r="B3" s="522"/>
      <c r="C3" s="522"/>
      <c r="D3" s="522"/>
      <c r="E3" s="52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23" t="s">
        <v>249</v>
      </c>
      <c r="B4" s="523"/>
      <c r="C4" s="523"/>
      <c r="D4" s="523"/>
      <c r="E4" s="523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127</v>
      </c>
    </row>
    <row r="6" spans="1:22" s="189" customFormat="1" ht="56.25" customHeight="1">
      <c r="A6" s="185" t="s">
        <v>2</v>
      </c>
      <c r="B6" s="186" t="s">
        <v>136</v>
      </c>
      <c r="C6" s="185" t="s">
        <v>137</v>
      </c>
      <c r="D6" s="185" t="s">
        <v>138</v>
      </c>
      <c r="E6" s="187" t="s">
        <v>139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24" t="s">
        <v>140</v>
      </c>
      <c r="B7" s="525"/>
      <c r="C7" s="525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141</v>
      </c>
      <c r="C8" s="190"/>
      <c r="D8" s="192">
        <f>SUM(D9:D29)</f>
        <v>57.4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194">
        <v>1.1000000000000001</v>
      </c>
      <c r="B9" s="195" t="s">
        <v>142</v>
      </c>
      <c r="C9" s="194" t="s">
        <v>143</v>
      </c>
      <c r="D9" s="31"/>
      <c r="E9" s="31"/>
    </row>
    <row r="10" spans="1:22" ht="27" customHeight="1">
      <c r="A10" s="194">
        <v>1.1000000000000001</v>
      </c>
      <c r="B10" s="195" t="s">
        <v>144</v>
      </c>
      <c r="C10" s="194" t="s">
        <v>145</v>
      </c>
      <c r="D10" s="31">
        <v>56.9</v>
      </c>
      <c r="E10" s="31" t="s">
        <v>275</v>
      </c>
    </row>
    <row r="11" spans="1:22" ht="27" hidden="1" customHeight="1">
      <c r="A11" s="194">
        <v>1.3</v>
      </c>
      <c r="B11" s="195" t="s">
        <v>146</v>
      </c>
      <c r="C11" s="194" t="s">
        <v>147</v>
      </c>
      <c r="D11" s="31"/>
      <c r="E11" s="31"/>
    </row>
    <row r="12" spans="1:22" ht="27" hidden="1" customHeight="1">
      <c r="A12" s="194">
        <v>1.4</v>
      </c>
      <c r="B12" s="196" t="s">
        <v>148</v>
      </c>
      <c r="C12" s="197" t="s">
        <v>149</v>
      </c>
      <c r="D12" s="31"/>
      <c r="E12" s="31"/>
    </row>
    <row r="13" spans="1:22" ht="27" hidden="1" customHeight="1">
      <c r="A13" s="194">
        <v>1.5</v>
      </c>
      <c r="B13" s="196"/>
      <c r="C13" s="194" t="s">
        <v>150</v>
      </c>
      <c r="D13" s="31"/>
      <c r="E13" s="31"/>
    </row>
    <row r="14" spans="1:22" ht="18" hidden="1" customHeight="1">
      <c r="A14" s="194">
        <v>1.6</v>
      </c>
      <c r="B14" s="195" t="s">
        <v>205</v>
      </c>
      <c r="C14" s="194" t="s">
        <v>151</v>
      </c>
      <c r="D14" s="31"/>
      <c r="E14" s="31"/>
    </row>
    <row r="15" spans="1:22" ht="33.75" hidden="1" customHeight="1">
      <c r="A15" s="194">
        <v>1.7</v>
      </c>
      <c r="B15" s="196"/>
      <c r="C15" s="194" t="s">
        <v>174</v>
      </c>
      <c r="D15" s="31"/>
      <c r="E15" s="31"/>
    </row>
    <row r="16" spans="1:22" ht="22.5" hidden="1" customHeight="1">
      <c r="A16" s="194">
        <v>1.8</v>
      </c>
      <c r="B16" s="196"/>
      <c r="C16" s="198" t="s">
        <v>173</v>
      </c>
      <c r="D16" s="31"/>
      <c r="E16" s="31"/>
    </row>
    <row r="17" spans="1:22" ht="18" hidden="1" customHeight="1">
      <c r="A17" s="194">
        <v>1.9</v>
      </c>
      <c r="B17" s="196"/>
      <c r="C17" s="198"/>
      <c r="D17" s="31"/>
      <c r="E17" s="31"/>
    </row>
    <row r="18" spans="1:22" ht="18" hidden="1" customHeight="1">
      <c r="A18" s="199">
        <v>2</v>
      </c>
      <c r="B18" s="196"/>
      <c r="C18" s="198"/>
      <c r="D18" s="31"/>
      <c r="E18" s="31"/>
    </row>
    <row r="19" spans="1:22" ht="18" hidden="1" customHeight="1">
      <c r="A19" s="194">
        <v>2.1</v>
      </c>
      <c r="B19" s="196"/>
      <c r="C19" s="198"/>
      <c r="D19" s="31"/>
      <c r="E19" s="31"/>
    </row>
    <row r="20" spans="1:22" ht="18" hidden="1" customHeight="1">
      <c r="A20" s="194">
        <v>2.2000000000000002</v>
      </c>
      <c r="B20" s="196"/>
      <c r="C20" s="198"/>
      <c r="D20" s="31"/>
      <c r="E20" s="31"/>
    </row>
    <row r="21" spans="1:22" ht="18" hidden="1" customHeight="1">
      <c r="A21" s="194">
        <v>2.2999999999999998</v>
      </c>
      <c r="B21" s="196"/>
      <c r="C21" s="198"/>
      <c r="D21" s="31"/>
      <c r="E21" s="31"/>
    </row>
    <row r="22" spans="1:22" ht="27.75" hidden="1" customHeight="1">
      <c r="A22" s="194">
        <v>2.4</v>
      </c>
      <c r="B22" s="196"/>
      <c r="C22" s="198"/>
      <c r="D22" s="31"/>
      <c r="E22" s="31"/>
    </row>
    <row r="23" spans="1:22" ht="27.75" hidden="1" customHeight="1">
      <c r="A23" s="194">
        <v>2.5</v>
      </c>
      <c r="B23" s="196" t="s">
        <v>152</v>
      </c>
      <c r="C23" s="194" t="s">
        <v>35</v>
      </c>
      <c r="D23" s="31"/>
      <c r="E23" s="31"/>
    </row>
    <row r="24" spans="1:22" ht="27.75" hidden="1" customHeight="1">
      <c r="A24" s="194">
        <v>2.6</v>
      </c>
      <c r="B24" s="196" t="s">
        <v>152</v>
      </c>
      <c r="C24" s="194" t="s">
        <v>48</v>
      </c>
      <c r="D24" s="31"/>
      <c r="E24" s="31"/>
    </row>
    <row r="25" spans="1:22" ht="27.75" hidden="1" customHeight="1">
      <c r="A25" s="194">
        <v>2.7</v>
      </c>
      <c r="B25" s="196" t="s">
        <v>152</v>
      </c>
      <c r="C25" s="194" t="s">
        <v>153</v>
      </c>
      <c r="D25" s="31"/>
      <c r="E25" s="31"/>
    </row>
    <row r="26" spans="1:22" ht="27.75" hidden="1" customHeight="1">
      <c r="A26" s="194">
        <v>2.8</v>
      </c>
      <c r="B26" s="196" t="s">
        <v>152</v>
      </c>
      <c r="C26" s="194" t="s">
        <v>154</v>
      </c>
      <c r="D26" s="31"/>
      <c r="E26" s="31"/>
    </row>
    <row r="27" spans="1:22" ht="27" hidden="1" customHeight="1">
      <c r="A27" s="194">
        <v>2.9</v>
      </c>
      <c r="B27" s="195" t="s">
        <v>155</v>
      </c>
      <c r="C27" s="194" t="s">
        <v>156</v>
      </c>
      <c r="D27" s="31"/>
      <c r="E27" s="31"/>
    </row>
    <row r="28" spans="1:22" ht="26.25" customHeight="1">
      <c r="A28" s="200">
        <v>1.2</v>
      </c>
      <c r="B28" s="196" t="s">
        <v>157</v>
      </c>
      <c r="C28" s="194" t="s">
        <v>158</v>
      </c>
      <c r="D28" s="31">
        <v>0.5</v>
      </c>
      <c r="E28" s="31"/>
    </row>
    <row r="29" spans="1:22" ht="26.25" hidden="1" customHeight="1">
      <c r="A29" s="200">
        <v>2.11</v>
      </c>
      <c r="B29" s="196"/>
      <c r="C29" s="198" t="s">
        <v>159</v>
      </c>
      <c r="D29" s="31"/>
      <c r="E29" s="31"/>
    </row>
    <row r="30" spans="1:22" s="168" customFormat="1" ht="34.5" hidden="1" customHeight="1">
      <c r="A30" s="190">
        <v>2</v>
      </c>
      <c r="B30" s="201" t="s">
        <v>160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194">
        <v>2.1</v>
      </c>
      <c r="B31" s="196"/>
      <c r="C31" s="194" t="s">
        <v>161</v>
      </c>
      <c r="D31" s="31"/>
      <c r="E31" s="31"/>
    </row>
    <row r="32" spans="1:22" ht="21" hidden="1" customHeight="1">
      <c r="A32" s="194">
        <v>2.2000000000000002</v>
      </c>
      <c r="B32" s="196" t="s">
        <v>162</v>
      </c>
      <c r="C32" s="194" t="s">
        <v>163</v>
      </c>
      <c r="D32" s="31"/>
      <c r="E32" s="31"/>
    </row>
    <row r="33" spans="1:22" ht="26.25" hidden="1" customHeight="1">
      <c r="A33" s="194">
        <v>2.2999999999999998</v>
      </c>
      <c r="B33" s="196" t="s">
        <v>162</v>
      </c>
      <c r="C33" s="194" t="s">
        <v>164</v>
      </c>
      <c r="D33" s="31"/>
      <c r="E33" s="202"/>
    </row>
    <row r="34" spans="1:22" s="179" customFormat="1" ht="21.75" customHeight="1">
      <c r="A34" s="60"/>
      <c r="B34" s="203" t="s">
        <v>70</v>
      </c>
      <c r="C34" s="204"/>
      <c r="D34" s="205">
        <f>D8+D30</f>
        <v>57.4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24" t="s">
        <v>165</v>
      </c>
      <c r="B35" s="525"/>
      <c r="C35" s="525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hidden="1" customHeight="1">
      <c r="A36" s="194">
        <v>1.1000000000000001</v>
      </c>
      <c r="B36" s="195" t="s">
        <v>142</v>
      </c>
      <c r="C36" s="194" t="s">
        <v>143</v>
      </c>
      <c r="D36" s="31"/>
      <c r="E36" s="31"/>
    </row>
    <row r="37" spans="1:22" ht="21" hidden="1" customHeight="1">
      <c r="A37" s="194">
        <v>1.2</v>
      </c>
      <c r="B37" s="195" t="s">
        <v>144</v>
      </c>
      <c r="C37" s="194" t="s">
        <v>145</v>
      </c>
      <c r="D37" s="31"/>
      <c r="E37" s="31"/>
    </row>
    <row r="38" spans="1:22" ht="32.25" customHeight="1">
      <c r="A38" s="194">
        <v>1.3</v>
      </c>
      <c r="B38" s="195" t="s">
        <v>146</v>
      </c>
      <c r="C38" s="194" t="s">
        <v>147</v>
      </c>
      <c r="D38" s="31">
        <v>0.2</v>
      </c>
      <c r="E38" s="31" t="s">
        <v>276</v>
      </c>
    </row>
    <row r="39" spans="1:22" ht="21" hidden="1" customHeight="1">
      <c r="A39" s="194">
        <v>1.4</v>
      </c>
      <c r="B39" s="196" t="s">
        <v>148</v>
      </c>
      <c r="C39" s="197" t="s">
        <v>149</v>
      </c>
      <c r="D39" s="31"/>
      <c r="E39" s="31"/>
    </row>
    <row r="40" spans="1:22" ht="21" hidden="1" customHeight="1">
      <c r="A40" s="194">
        <v>1.5</v>
      </c>
      <c r="B40" s="196"/>
      <c r="C40" s="194" t="s">
        <v>150</v>
      </c>
      <c r="D40" s="31"/>
      <c r="E40" s="31"/>
    </row>
    <row r="41" spans="1:22" ht="20.25" hidden="1" customHeight="1">
      <c r="A41" s="194">
        <v>1.6</v>
      </c>
      <c r="B41" s="195" t="s">
        <v>205</v>
      </c>
      <c r="C41" s="194" t="s">
        <v>151</v>
      </c>
      <c r="D41" s="31"/>
      <c r="E41" s="31"/>
    </row>
    <row r="42" spans="1:22" ht="33.75" hidden="1" customHeight="1">
      <c r="A42" s="194">
        <v>1.7</v>
      </c>
      <c r="B42" s="196"/>
      <c r="C42" s="194" t="s">
        <v>174</v>
      </c>
      <c r="D42" s="31"/>
      <c r="E42" s="31"/>
    </row>
    <row r="43" spans="1:22" ht="23.25" hidden="1" customHeight="1">
      <c r="A43" s="194">
        <v>1.8</v>
      </c>
      <c r="B43" s="196"/>
      <c r="C43" s="198" t="s">
        <v>173</v>
      </c>
      <c r="D43" s="31"/>
      <c r="E43" s="31"/>
    </row>
    <row r="44" spans="1:22" ht="23.25" hidden="1" customHeight="1">
      <c r="A44" s="194">
        <v>1.9</v>
      </c>
      <c r="B44" s="196"/>
      <c r="C44" s="198"/>
      <c r="D44" s="31"/>
      <c r="E44" s="31"/>
    </row>
    <row r="45" spans="1:22" ht="23.25" hidden="1" customHeight="1">
      <c r="A45" s="199">
        <v>2</v>
      </c>
      <c r="B45" s="196"/>
      <c r="C45" s="198"/>
      <c r="D45" s="31"/>
      <c r="E45" s="31"/>
    </row>
    <row r="46" spans="1:22" ht="23.25" hidden="1" customHeight="1">
      <c r="A46" s="194">
        <v>2.1</v>
      </c>
      <c r="B46" s="196"/>
      <c r="C46" s="198"/>
      <c r="D46" s="31"/>
      <c r="E46" s="31"/>
    </row>
    <row r="47" spans="1:22" ht="21" hidden="1" customHeight="1">
      <c r="A47" s="194">
        <v>2.2000000000000002</v>
      </c>
      <c r="B47" s="196" t="s">
        <v>152</v>
      </c>
      <c r="C47" s="194" t="s">
        <v>35</v>
      </c>
      <c r="D47" s="31"/>
      <c r="E47" s="31"/>
    </row>
    <row r="48" spans="1:22" ht="21" hidden="1" customHeight="1">
      <c r="A48" s="194">
        <v>2.2999999999999998</v>
      </c>
      <c r="B48" s="196" t="s">
        <v>152</v>
      </c>
      <c r="C48" s="194" t="s">
        <v>48</v>
      </c>
      <c r="D48" s="31"/>
      <c r="E48" s="31"/>
    </row>
    <row r="49" spans="1:22" ht="45" customHeight="1">
      <c r="A49" s="194">
        <v>2.4</v>
      </c>
      <c r="B49" s="196" t="s">
        <v>152</v>
      </c>
      <c r="C49" s="194" t="s">
        <v>153</v>
      </c>
      <c r="D49" s="31">
        <v>55.1</v>
      </c>
      <c r="E49" s="31" t="s">
        <v>277</v>
      </c>
    </row>
    <row r="50" spans="1:22" ht="24" hidden="1" customHeight="1">
      <c r="A50" s="194">
        <v>2.5</v>
      </c>
      <c r="B50" s="196" t="s">
        <v>152</v>
      </c>
      <c r="C50" s="194" t="s">
        <v>154</v>
      </c>
      <c r="D50" s="31"/>
      <c r="E50" s="31"/>
    </row>
    <row r="51" spans="1:22" ht="24" hidden="1" customHeight="1">
      <c r="A51" s="194">
        <v>2.6</v>
      </c>
      <c r="B51" s="195" t="s">
        <v>155</v>
      </c>
      <c r="C51" s="194" t="s">
        <v>156</v>
      </c>
      <c r="D51" s="31"/>
      <c r="E51" s="31"/>
    </row>
    <row r="52" spans="1:22" ht="24" hidden="1" customHeight="1">
      <c r="A52" s="194">
        <v>2.7</v>
      </c>
      <c r="B52" s="196" t="s">
        <v>157</v>
      </c>
      <c r="C52" s="194" t="s">
        <v>158</v>
      </c>
      <c r="D52" s="31"/>
      <c r="E52" s="31"/>
    </row>
    <row r="53" spans="1:22" ht="42.75" customHeight="1">
      <c r="A53" s="194">
        <v>2.8</v>
      </c>
      <c r="B53" s="196"/>
      <c r="C53" s="198" t="s">
        <v>159</v>
      </c>
      <c r="D53" s="31">
        <v>6</v>
      </c>
      <c r="E53" s="31" t="s">
        <v>277</v>
      </c>
    </row>
    <row r="54" spans="1:22" ht="33" customHeight="1">
      <c r="A54" s="194"/>
      <c r="B54" s="191" t="s">
        <v>166</v>
      </c>
      <c r="C54" s="30"/>
      <c r="D54" s="192">
        <f>SUM(D55:D58)</f>
        <v>1580.4</v>
      </c>
      <c r="E54" s="31"/>
    </row>
    <row r="55" spans="1:22" ht="33" customHeight="1">
      <c r="A55" s="194">
        <v>1.1000000000000001</v>
      </c>
      <c r="B55" s="234"/>
      <c r="C55" s="235" t="s">
        <v>172</v>
      </c>
      <c r="D55" s="199">
        <v>1580.4</v>
      </c>
      <c r="E55" s="31" t="s">
        <v>278</v>
      </c>
      <c r="F55" s="156"/>
    </row>
    <row r="56" spans="1:22" ht="30" hidden="1" customHeight="1">
      <c r="A56" s="194">
        <v>1.2</v>
      </c>
      <c r="B56" s="207"/>
      <c r="C56" s="194" t="s">
        <v>161</v>
      </c>
      <c r="D56" s="31"/>
      <c r="E56" s="194"/>
    </row>
    <row r="57" spans="1:22" ht="24.75" hidden="1" customHeight="1">
      <c r="A57" s="194">
        <v>1.3</v>
      </c>
      <c r="B57" s="196" t="s">
        <v>157</v>
      </c>
      <c r="C57" s="194" t="s">
        <v>163</v>
      </c>
      <c r="D57" s="31"/>
      <c r="E57" s="31"/>
    </row>
    <row r="58" spans="1:22" ht="24.75" hidden="1" customHeight="1">
      <c r="A58" s="194">
        <v>1.4</v>
      </c>
      <c r="B58" s="196" t="s">
        <v>157</v>
      </c>
      <c r="C58" s="194" t="s">
        <v>164</v>
      </c>
      <c r="D58" s="31"/>
      <c r="E58" s="31"/>
    </row>
    <row r="59" spans="1:22" s="179" customFormat="1" ht="29.25" customHeight="1">
      <c r="A59" s="208"/>
      <c r="B59" s="203" t="s">
        <v>70</v>
      </c>
      <c r="C59" s="209"/>
      <c r="D59" s="210">
        <f>SUM(D36:D54)</f>
        <v>1641.7</v>
      </c>
      <c r="E59" s="211"/>
      <c r="F59" s="467">
        <f>+D59-D55</f>
        <v>61.299999999999955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167</v>
      </c>
    </row>
    <row r="62" spans="1:22" ht="59.25" customHeight="1">
      <c r="A62" s="213">
        <v>1</v>
      </c>
      <c r="B62" s="214" t="s">
        <v>250</v>
      </c>
      <c r="C62" s="210">
        <f>+'Dramakan hosqer'!D19</f>
        <v>3565.9</v>
      </c>
      <c r="D62" s="527" t="s">
        <v>168</v>
      </c>
      <c r="E62" s="528"/>
    </row>
    <row r="63" spans="1:22" ht="36.75" customHeight="1"/>
    <row r="64" spans="1:22" s="168" customFormat="1" ht="25.5" customHeight="1">
      <c r="A64" s="215"/>
      <c r="B64" s="178" t="s">
        <v>264</v>
      </c>
      <c r="C64" s="216"/>
      <c r="D64" s="529" t="s">
        <v>260</v>
      </c>
      <c r="E64" s="52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26" t="s">
        <v>95</v>
      </c>
      <c r="E65" s="52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5</v>
      </c>
      <c r="C66" s="216"/>
      <c r="D66" s="529" t="s">
        <v>261</v>
      </c>
      <c r="E66" s="52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26" t="s">
        <v>95</v>
      </c>
      <c r="E67" s="52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12" zoomScaleSheetLayoutView="100" workbookViewId="0">
      <selection activeCell="H69" sqref="H69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4.85546875" style="1" customWidth="1"/>
    <col min="7" max="7" width="12.28515625" style="1" customWidth="1"/>
    <col min="8" max="8" width="11.7109375" style="1" customWidth="1"/>
    <col min="9" max="9" width="14.28515625" style="1" customWidth="1"/>
    <col min="10" max="10" width="15.140625" style="1" customWidth="1"/>
    <col min="11" max="11" width="12.42578125" style="1" customWidth="1"/>
    <col min="12" max="13" width="13.28515625" style="1" hidden="1" customWidth="1"/>
    <col min="14" max="14" width="13.285156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3" t="s">
        <v>68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</row>
    <row r="2" spans="1:17" s="22" customFormat="1" ht="25.5" customHeight="1">
      <c r="A2" s="491" t="str">
        <f>+'Ekamut-caxs'!A14:D14</f>
        <v xml:space="preserve"> «Յու.Բախշյանի անվան մանկական ֆիլհարմոնիա»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21"/>
      <c r="Q2" s="21"/>
    </row>
    <row r="3" spans="1:17" ht="25.5" customHeight="1">
      <c r="A3" s="522" t="s">
        <v>251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17" ht="21" customHeight="1" thickBot="1">
      <c r="O4" s="146" t="s">
        <v>0</v>
      </c>
    </row>
    <row r="5" spans="1:17" ht="33.75" customHeight="1">
      <c r="A5" s="535" t="s">
        <v>132</v>
      </c>
      <c r="B5" s="537" t="s">
        <v>69</v>
      </c>
      <c r="C5" s="545" t="s">
        <v>208</v>
      </c>
      <c r="D5" s="539" t="s">
        <v>181</v>
      </c>
      <c r="E5" s="540"/>
      <c r="F5" s="540"/>
      <c r="G5" s="540"/>
      <c r="H5" s="540"/>
      <c r="I5" s="540"/>
      <c r="J5" s="540"/>
      <c r="K5" s="540"/>
      <c r="L5" s="540"/>
      <c r="M5" s="540"/>
      <c r="N5" s="541"/>
      <c r="O5" s="542" t="s">
        <v>134</v>
      </c>
    </row>
    <row r="6" spans="1:17" ht="78.75" customHeight="1">
      <c r="A6" s="536"/>
      <c r="B6" s="538"/>
      <c r="C6" s="546"/>
      <c r="D6" s="324" t="s">
        <v>206</v>
      </c>
      <c r="E6" s="323" t="s">
        <v>213</v>
      </c>
      <c r="F6" s="323" t="s">
        <v>214</v>
      </c>
      <c r="G6" s="323" t="s">
        <v>133</v>
      </c>
      <c r="H6" s="323" t="s">
        <v>184</v>
      </c>
      <c r="I6" s="323" t="s">
        <v>183</v>
      </c>
      <c r="J6" s="323" t="s">
        <v>118</v>
      </c>
      <c r="K6" s="281" t="s">
        <v>170</v>
      </c>
      <c r="L6" s="281" t="s">
        <v>255</v>
      </c>
      <c r="M6" s="281" t="s">
        <v>242</v>
      </c>
      <c r="N6" s="325" t="s">
        <v>182</v>
      </c>
      <c r="O6" s="543"/>
    </row>
    <row r="7" spans="1:17" ht="31.5" customHeight="1">
      <c r="A7" s="324">
        <v>1</v>
      </c>
      <c r="B7" s="341" t="s">
        <v>190</v>
      </c>
      <c r="C7" s="337">
        <v>27767.1</v>
      </c>
      <c r="D7" s="326">
        <v>4934.8</v>
      </c>
      <c r="E7" s="271"/>
      <c r="F7" s="271"/>
      <c r="G7" s="271"/>
      <c r="H7" s="271"/>
      <c r="I7" s="271"/>
      <c r="J7" s="271">
        <v>1281.5999999999999</v>
      </c>
      <c r="K7" s="271"/>
      <c r="L7" s="462"/>
      <c r="M7" s="462"/>
      <c r="N7" s="327">
        <v>1769.1</v>
      </c>
      <c r="O7" s="334">
        <f>ROUND(SUM(C7:N7),1)</f>
        <v>35752.6</v>
      </c>
    </row>
    <row r="8" spans="1:17" ht="31.5" customHeight="1">
      <c r="A8" s="324">
        <v>1.1000000000000001</v>
      </c>
      <c r="B8" s="342" t="s">
        <v>118</v>
      </c>
      <c r="C8" s="340">
        <v>6073.6</v>
      </c>
      <c r="D8" s="328" t="s">
        <v>176</v>
      </c>
      <c r="E8" s="293" t="s">
        <v>176</v>
      </c>
      <c r="F8" s="293" t="s">
        <v>176</v>
      </c>
      <c r="G8" s="293" t="s">
        <v>176</v>
      </c>
      <c r="H8" s="293" t="s">
        <v>176</v>
      </c>
      <c r="I8" s="293" t="s">
        <v>176</v>
      </c>
      <c r="J8" s="293" t="s">
        <v>176</v>
      </c>
      <c r="K8" s="293" t="s">
        <v>176</v>
      </c>
      <c r="L8" s="293" t="s">
        <v>176</v>
      </c>
      <c r="M8" s="463" t="s">
        <v>176</v>
      </c>
      <c r="N8" s="329" t="s">
        <v>176</v>
      </c>
      <c r="O8" s="335" t="s">
        <v>176</v>
      </c>
    </row>
    <row r="9" spans="1:17" ht="31.5" customHeight="1">
      <c r="A9" s="324">
        <v>1.2</v>
      </c>
      <c r="B9" s="342" t="s">
        <v>182</v>
      </c>
      <c r="C9" s="340">
        <v>0</v>
      </c>
      <c r="D9" s="328" t="s">
        <v>176</v>
      </c>
      <c r="E9" s="293" t="s">
        <v>176</v>
      </c>
      <c r="F9" s="293" t="s">
        <v>176</v>
      </c>
      <c r="G9" s="293" t="s">
        <v>176</v>
      </c>
      <c r="H9" s="293" t="s">
        <v>176</v>
      </c>
      <c r="I9" s="293" t="s">
        <v>176</v>
      </c>
      <c r="J9" s="293" t="s">
        <v>176</v>
      </c>
      <c r="K9" s="293" t="s">
        <v>176</v>
      </c>
      <c r="L9" s="293" t="s">
        <v>176</v>
      </c>
      <c r="M9" s="463" t="s">
        <v>176</v>
      </c>
      <c r="N9" s="329" t="s">
        <v>176</v>
      </c>
      <c r="O9" s="335" t="s">
        <v>176</v>
      </c>
    </row>
    <row r="10" spans="1:17" ht="31.5" hidden="1" customHeight="1">
      <c r="A10" s="324">
        <v>1.3</v>
      </c>
      <c r="B10" s="461" t="s">
        <v>241</v>
      </c>
      <c r="C10" s="340"/>
      <c r="D10" s="328" t="s">
        <v>176</v>
      </c>
      <c r="E10" s="293" t="s">
        <v>176</v>
      </c>
      <c r="F10" s="293" t="s">
        <v>176</v>
      </c>
      <c r="G10" s="293" t="s">
        <v>176</v>
      </c>
      <c r="H10" s="293" t="s">
        <v>176</v>
      </c>
      <c r="I10" s="293" t="s">
        <v>176</v>
      </c>
      <c r="J10" s="293" t="s">
        <v>176</v>
      </c>
      <c r="K10" s="293" t="s">
        <v>176</v>
      </c>
      <c r="L10" s="293" t="s">
        <v>176</v>
      </c>
      <c r="M10" s="463" t="s">
        <v>176</v>
      </c>
      <c r="N10" s="329" t="s">
        <v>176</v>
      </c>
      <c r="O10" s="335" t="s">
        <v>176</v>
      </c>
    </row>
    <row r="11" spans="1:17" ht="48" hidden="1" customHeight="1">
      <c r="A11" s="324">
        <v>1.4</v>
      </c>
      <c r="B11" s="468" t="s">
        <v>255</v>
      </c>
      <c r="C11" s="340"/>
      <c r="D11" s="328" t="s">
        <v>176</v>
      </c>
      <c r="E11" s="293" t="s">
        <v>176</v>
      </c>
      <c r="F11" s="293" t="s">
        <v>176</v>
      </c>
      <c r="G11" s="293" t="s">
        <v>176</v>
      </c>
      <c r="H11" s="293" t="s">
        <v>176</v>
      </c>
      <c r="I11" s="293" t="s">
        <v>176</v>
      </c>
      <c r="J11" s="293" t="s">
        <v>176</v>
      </c>
      <c r="K11" s="293" t="s">
        <v>176</v>
      </c>
      <c r="L11" s="293" t="s">
        <v>176</v>
      </c>
      <c r="M11" s="463" t="s">
        <v>176</v>
      </c>
      <c r="N11" s="329" t="s">
        <v>176</v>
      </c>
      <c r="O11" s="335" t="s">
        <v>176</v>
      </c>
    </row>
    <row r="12" spans="1:17" ht="33.75" customHeight="1">
      <c r="A12" s="324">
        <v>2</v>
      </c>
      <c r="B12" s="343" t="s">
        <v>92</v>
      </c>
      <c r="C12" s="338">
        <v>36</v>
      </c>
      <c r="D12" s="330">
        <v>12</v>
      </c>
      <c r="E12" s="293" t="s">
        <v>176</v>
      </c>
      <c r="F12" s="293" t="s">
        <v>176</v>
      </c>
      <c r="G12" s="293" t="s">
        <v>176</v>
      </c>
      <c r="H12" s="293" t="s">
        <v>176</v>
      </c>
      <c r="I12" s="293" t="s">
        <v>176</v>
      </c>
      <c r="J12" s="293" t="s">
        <v>176</v>
      </c>
      <c r="K12" s="293" t="s">
        <v>176</v>
      </c>
      <c r="L12" s="293" t="s">
        <v>176</v>
      </c>
      <c r="M12" s="463" t="s">
        <v>176</v>
      </c>
      <c r="N12" s="329" t="s">
        <v>176</v>
      </c>
      <c r="O12" s="334">
        <f>ROUND(SUM(C12:N12),1)</f>
        <v>48</v>
      </c>
    </row>
    <row r="13" spans="1:17" s="170" customFormat="1" ht="34.5" customHeight="1" thickBot="1">
      <c r="A13" s="344"/>
      <c r="B13" s="345" t="s">
        <v>70</v>
      </c>
      <c r="C13" s="339" t="s">
        <v>176</v>
      </c>
      <c r="D13" s="331" t="s">
        <v>176</v>
      </c>
      <c r="E13" s="332" t="s">
        <v>176</v>
      </c>
      <c r="F13" s="332" t="s">
        <v>176</v>
      </c>
      <c r="G13" s="332" t="s">
        <v>176</v>
      </c>
      <c r="H13" s="332" t="s">
        <v>176</v>
      </c>
      <c r="I13" s="332" t="s">
        <v>176</v>
      </c>
      <c r="J13" s="332" t="s">
        <v>176</v>
      </c>
      <c r="K13" s="332" t="s">
        <v>176</v>
      </c>
      <c r="L13" s="332" t="s">
        <v>176</v>
      </c>
      <c r="M13" s="464" t="s">
        <v>176</v>
      </c>
      <c r="N13" s="333" t="s">
        <v>176</v>
      </c>
      <c r="O13" s="336">
        <f>ROUND(SUM(O7:O12),1)</f>
        <v>35800.6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44"/>
      <c r="L15" s="544"/>
      <c r="M15" s="544"/>
      <c r="N15" s="544"/>
      <c r="O15" s="268"/>
    </row>
    <row r="16" spans="1:17" s="170" customFormat="1" ht="69" hidden="1" customHeight="1">
      <c r="B16" s="530" t="s">
        <v>187</v>
      </c>
      <c r="C16" s="547"/>
      <c r="D16" s="531"/>
      <c r="E16" s="219"/>
      <c r="H16" s="219"/>
      <c r="I16" s="530" t="s">
        <v>186</v>
      </c>
      <c r="J16" s="531"/>
      <c r="K16" s="219"/>
      <c r="L16" s="219"/>
      <c r="M16" s="219"/>
      <c r="N16" s="219"/>
      <c r="O16" s="219"/>
    </row>
    <row r="17" spans="2:15" s="170" customFormat="1" ht="48" hidden="1" customHeight="1">
      <c r="B17" s="224" t="s">
        <v>171</v>
      </c>
      <c r="C17" s="185" t="s">
        <v>212</v>
      </c>
      <c r="D17" s="185" t="s">
        <v>211</v>
      </c>
      <c r="E17" s="283"/>
      <c r="H17" s="245"/>
      <c r="I17" s="224" t="s">
        <v>171</v>
      </c>
      <c r="J17" s="185" t="s">
        <v>185</v>
      </c>
      <c r="K17" s="283"/>
      <c r="L17" s="283"/>
      <c r="M17" s="283"/>
      <c r="N17" s="283"/>
      <c r="O17" s="245"/>
    </row>
    <row r="18" spans="2:15" s="471" customFormat="1" ht="24" hidden="1" customHeight="1">
      <c r="B18" s="472">
        <v>104000</v>
      </c>
      <c r="C18" s="473">
        <f>ROUND(4*B18*2/1000,1)</f>
        <v>832</v>
      </c>
      <c r="D18" s="469">
        <v>107.9</v>
      </c>
      <c r="E18" s="474"/>
      <c r="H18" s="475"/>
      <c r="I18" s="472">
        <v>104000</v>
      </c>
      <c r="J18" s="470">
        <v>108.3</v>
      </c>
      <c r="K18" s="476"/>
      <c r="L18" s="476"/>
      <c r="M18" s="476"/>
      <c r="N18" s="476"/>
      <c r="O18" s="475"/>
    </row>
    <row r="19" spans="2:15" s="477" customFormat="1" ht="24" hidden="1" customHeight="1">
      <c r="B19" s="472">
        <v>108600</v>
      </c>
      <c r="C19" s="473">
        <f>ROUND(4*B19*2/1000,1)</f>
        <v>868.8</v>
      </c>
      <c r="D19" s="470">
        <v>112.6</v>
      </c>
      <c r="E19" s="478"/>
      <c r="H19" s="479"/>
      <c r="I19" s="480">
        <v>108600</v>
      </c>
      <c r="J19" s="470">
        <v>113.1</v>
      </c>
      <c r="K19" s="481"/>
      <c r="L19" s="481"/>
      <c r="M19" s="481"/>
      <c r="N19" s="481"/>
      <c r="O19" s="479"/>
    </row>
    <row r="20" spans="2:15" ht="19.5" hidden="1" customHeight="1"/>
    <row r="21" spans="2:15" s="144" customFormat="1" ht="24" customHeight="1">
      <c r="B21" s="147" t="s">
        <v>264</v>
      </c>
      <c r="C21" s="147"/>
      <c r="F21" s="148"/>
      <c r="G21" s="149"/>
      <c r="H21" s="534" t="str">
        <f>+'Ekamut-caxs'!C82</f>
        <v>Ա.ՆԱԼԲԱՆԴՅԱՆ</v>
      </c>
      <c r="I21" s="534"/>
      <c r="J21" s="534"/>
      <c r="K21" s="150"/>
      <c r="L21" s="150"/>
      <c r="M21" s="150"/>
    </row>
    <row r="22" spans="2:15" s="140" customFormat="1" ht="17.25" customHeight="1">
      <c r="B22" s="142"/>
      <c r="C22" s="142"/>
      <c r="F22" s="151" t="s">
        <v>94</v>
      </c>
      <c r="G22" s="152"/>
      <c r="H22" s="532" t="s">
        <v>95</v>
      </c>
      <c r="I22" s="532"/>
      <c r="J22" s="532"/>
      <c r="K22" s="143"/>
      <c r="L22" s="143"/>
      <c r="M22" s="143"/>
    </row>
    <row r="23" spans="2:15" s="144" customFormat="1" ht="24.75" customHeight="1">
      <c r="B23" s="145" t="s">
        <v>5</v>
      </c>
      <c r="C23" s="145"/>
      <c r="F23" s="153"/>
      <c r="G23" s="154"/>
      <c r="H23" s="534" t="str">
        <f>+'Ekamut-caxs'!C84</f>
        <v>Մ.ՃԱՐՏԱՐՅԱՆ</v>
      </c>
      <c r="I23" s="534"/>
      <c r="J23" s="534"/>
      <c r="K23" s="150"/>
      <c r="L23" s="150"/>
      <c r="M23" s="150"/>
    </row>
    <row r="24" spans="2:15" s="140" customFormat="1" ht="18.75" customHeight="1">
      <c r="F24" s="151" t="s">
        <v>94</v>
      </c>
      <c r="G24" s="152"/>
      <c r="H24" s="532" t="s">
        <v>95</v>
      </c>
      <c r="I24" s="532"/>
      <c r="J24" s="532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3" footer="0.1574803149606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1" zoomScaleSheetLayoutView="100" workbookViewId="0">
      <selection activeCell="H69" sqref="H69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54" t="s">
        <v>68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</row>
    <row r="2" spans="1:15" s="370" customFormat="1" ht="21.75" customHeight="1">
      <c r="A2" s="550" t="str">
        <f>+'Ekamut-caxs'!A14:D14</f>
        <v xml:space="preserve"> «Յու.Բախշյանի անվան մանկական ֆիլհարմոնիա»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</row>
    <row r="3" spans="1:15" s="370" customFormat="1" ht="21" customHeight="1">
      <c r="A3" s="550" t="s">
        <v>96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</row>
    <row r="4" spans="1:15" ht="21" customHeight="1" thickBot="1"/>
    <row r="5" spans="1:15" s="372" customFormat="1" ht="24.75" customHeight="1">
      <c r="A5" s="555" t="s">
        <v>116</v>
      </c>
      <c r="B5" s="557" t="s">
        <v>97</v>
      </c>
      <c r="C5" s="559" t="s">
        <v>98</v>
      </c>
      <c r="D5" s="560"/>
      <c r="E5" s="560"/>
      <c r="F5" s="561"/>
      <c r="G5" s="562" t="s">
        <v>99</v>
      </c>
      <c r="H5" s="562"/>
      <c r="I5" s="562"/>
      <c r="J5" s="562"/>
      <c r="K5" s="562" t="s">
        <v>124</v>
      </c>
      <c r="L5" s="562"/>
      <c r="M5" s="562"/>
      <c r="N5" s="562"/>
      <c r="O5" s="562"/>
    </row>
    <row r="6" spans="1:15" s="378" customFormat="1" ht="51" customHeight="1">
      <c r="A6" s="556"/>
      <c r="B6" s="558"/>
      <c r="C6" s="373" t="s">
        <v>216</v>
      </c>
      <c r="D6" s="374" t="s">
        <v>217</v>
      </c>
      <c r="E6" s="374" t="s">
        <v>227</v>
      </c>
      <c r="F6" s="375" t="s">
        <v>228</v>
      </c>
      <c r="G6" s="374" t="s">
        <v>218</v>
      </c>
      <c r="H6" s="376" t="s">
        <v>217</v>
      </c>
      <c r="I6" s="374" t="s">
        <v>229</v>
      </c>
      <c r="J6" s="376" t="s">
        <v>228</v>
      </c>
      <c r="K6" s="374" t="s">
        <v>216</v>
      </c>
      <c r="L6" s="374" t="s">
        <v>227</v>
      </c>
      <c r="M6" s="376" t="s">
        <v>230</v>
      </c>
      <c r="N6" s="377" t="s">
        <v>231</v>
      </c>
      <c r="O6" s="377" t="s">
        <v>232</v>
      </c>
    </row>
    <row r="7" spans="1:15" ht="19.5" customHeight="1">
      <c r="A7" s="379">
        <v>1</v>
      </c>
      <c r="B7" s="380" t="s">
        <v>100</v>
      </c>
      <c r="C7" s="244" t="s">
        <v>207</v>
      </c>
      <c r="D7" s="243" t="s">
        <v>207</v>
      </c>
      <c r="E7" s="381"/>
      <c r="F7" s="382"/>
      <c r="G7" s="383" t="s">
        <v>207</v>
      </c>
      <c r="H7" s="243" t="s">
        <v>207</v>
      </c>
      <c r="I7" s="381">
        <v>7310</v>
      </c>
      <c r="J7" s="384">
        <v>372039</v>
      </c>
      <c r="K7" s="385" t="s">
        <v>207</v>
      </c>
      <c r="L7" s="381">
        <v>6</v>
      </c>
      <c r="M7" s="386">
        <v>1202.82</v>
      </c>
      <c r="N7" s="387">
        <f>+L7*7.94904</f>
        <v>47.694240000000001</v>
      </c>
      <c r="O7" s="388">
        <f>+N7+M7</f>
        <v>1250.51424</v>
      </c>
    </row>
    <row r="8" spans="1:15" ht="19.5" customHeight="1">
      <c r="A8" s="379">
        <v>2</v>
      </c>
      <c r="B8" s="380" t="s">
        <v>233</v>
      </c>
      <c r="C8" s="244" t="s">
        <v>207</v>
      </c>
      <c r="D8" s="243" t="s">
        <v>207</v>
      </c>
      <c r="E8" s="381"/>
      <c r="F8" s="382"/>
      <c r="G8" s="383" t="s">
        <v>207</v>
      </c>
      <c r="H8" s="243" t="s">
        <v>207</v>
      </c>
      <c r="I8" s="381">
        <v>5560</v>
      </c>
      <c r="J8" s="384">
        <v>284949</v>
      </c>
      <c r="K8" s="385" t="s">
        <v>207</v>
      </c>
      <c r="L8" s="381">
        <v>4</v>
      </c>
      <c r="M8" s="386">
        <v>803.88</v>
      </c>
      <c r="N8" s="387">
        <f t="shared" ref="N8:N18" si="0">+L8*7.94904</f>
        <v>31.79616</v>
      </c>
      <c r="O8" s="388">
        <f t="shared" ref="O8:O16" si="1">+N8+M8</f>
        <v>835.67615999999998</v>
      </c>
    </row>
    <row r="9" spans="1:15" ht="19.5" customHeight="1">
      <c r="A9" s="379">
        <v>3</v>
      </c>
      <c r="B9" s="380" t="s">
        <v>101</v>
      </c>
      <c r="C9" s="244" t="s">
        <v>207</v>
      </c>
      <c r="D9" s="243" t="s">
        <v>207</v>
      </c>
      <c r="E9" s="381"/>
      <c r="F9" s="382"/>
      <c r="G9" s="383" t="s">
        <v>207</v>
      </c>
      <c r="H9" s="243" t="s">
        <v>207</v>
      </c>
      <c r="I9" s="381">
        <v>1420</v>
      </c>
      <c r="J9" s="384">
        <v>75642</v>
      </c>
      <c r="K9" s="385" t="s">
        <v>207</v>
      </c>
      <c r="L9" s="381">
        <v>11</v>
      </c>
      <c r="M9" s="386">
        <v>2205.17</v>
      </c>
      <c r="N9" s="387">
        <f t="shared" si="0"/>
        <v>87.439440000000005</v>
      </c>
      <c r="O9" s="388">
        <f t="shared" si="1"/>
        <v>2292.6094400000002</v>
      </c>
    </row>
    <row r="10" spans="1:15" ht="19.5" customHeight="1">
      <c r="A10" s="379">
        <v>4</v>
      </c>
      <c r="B10" s="380" t="s">
        <v>102</v>
      </c>
      <c r="C10" s="389" t="s">
        <v>207</v>
      </c>
      <c r="D10" s="390" t="s">
        <v>207</v>
      </c>
      <c r="E10" s="381"/>
      <c r="F10" s="382"/>
      <c r="G10" s="383" t="s">
        <v>207</v>
      </c>
      <c r="H10" s="391" t="s">
        <v>207</v>
      </c>
      <c r="I10" s="381">
        <v>520</v>
      </c>
      <c r="J10" s="384">
        <v>27710</v>
      </c>
      <c r="K10" s="385" t="s">
        <v>207</v>
      </c>
      <c r="L10" s="381">
        <v>7.61</v>
      </c>
      <c r="M10" s="386">
        <v>1525.58</v>
      </c>
      <c r="N10" s="387">
        <f t="shared" si="0"/>
        <v>60.492194400000002</v>
      </c>
      <c r="O10" s="388">
        <f t="shared" si="1"/>
        <v>1586.0721943999999</v>
      </c>
    </row>
    <row r="11" spans="1:15" ht="19.5" customHeight="1">
      <c r="A11" s="379">
        <v>5</v>
      </c>
      <c r="B11" s="380" t="s">
        <v>103</v>
      </c>
      <c r="C11" s="389" t="s">
        <v>207</v>
      </c>
      <c r="D11" s="390" t="s">
        <v>207</v>
      </c>
      <c r="E11" s="381"/>
      <c r="F11" s="382"/>
      <c r="G11" s="383" t="s">
        <v>207</v>
      </c>
      <c r="H11" s="391" t="s">
        <v>207</v>
      </c>
      <c r="I11" s="381">
        <v>320</v>
      </c>
      <c r="J11" s="384">
        <v>16914</v>
      </c>
      <c r="K11" s="385" t="s">
        <v>207</v>
      </c>
      <c r="L11" s="381">
        <v>4</v>
      </c>
      <c r="M11" s="386">
        <v>801.89</v>
      </c>
      <c r="N11" s="387">
        <f t="shared" si="0"/>
        <v>31.79616</v>
      </c>
      <c r="O11" s="388">
        <f t="shared" si="1"/>
        <v>833.68615999999997</v>
      </c>
    </row>
    <row r="12" spans="1:15" ht="19.5" customHeight="1">
      <c r="A12" s="379">
        <v>6</v>
      </c>
      <c r="B12" s="380" t="s">
        <v>104</v>
      </c>
      <c r="C12" s="389" t="s">
        <v>207</v>
      </c>
      <c r="D12" s="390" t="s">
        <v>207</v>
      </c>
      <c r="E12" s="381"/>
      <c r="F12" s="382"/>
      <c r="G12" s="383" t="s">
        <v>207</v>
      </c>
      <c r="H12" s="391" t="s">
        <v>207</v>
      </c>
      <c r="I12" s="381">
        <v>250</v>
      </c>
      <c r="J12" s="384">
        <v>13370</v>
      </c>
      <c r="K12" s="385" t="s">
        <v>207</v>
      </c>
      <c r="L12" s="381">
        <v>11</v>
      </c>
      <c r="M12" s="386">
        <v>2205.17</v>
      </c>
      <c r="N12" s="387">
        <f t="shared" si="0"/>
        <v>87.439440000000005</v>
      </c>
      <c r="O12" s="388">
        <f t="shared" si="1"/>
        <v>2292.6094400000002</v>
      </c>
    </row>
    <row r="13" spans="1:15" ht="19.5" customHeight="1">
      <c r="A13" s="379">
        <v>7</v>
      </c>
      <c r="B13" s="380" t="s">
        <v>105</v>
      </c>
      <c r="C13" s="389" t="s">
        <v>207</v>
      </c>
      <c r="D13" s="390" t="s">
        <v>207</v>
      </c>
      <c r="E13" s="381"/>
      <c r="F13" s="382"/>
      <c r="G13" s="383" t="s">
        <v>207</v>
      </c>
      <c r="H13" s="391" t="s">
        <v>207</v>
      </c>
      <c r="I13" s="381">
        <v>390</v>
      </c>
      <c r="J13" s="384">
        <v>20757</v>
      </c>
      <c r="K13" s="385" t="s">
        <v>207</v>
      </c>
      <c r="L13" s="381">
        <v>7</v>
      </c>
      <c r="M13" s="386">
        <v>1403.29</v>
      </c>
      <c r="N13" s="387">
        <f t="shared" si="0"/>
        <v>55.643280000000004</v>
      </c>
      <c r="O13" s="388">
        <f t="shared" si="1"/>
        <v>1458.93328</v>
      </c>
    </row>
    <row r="14" spans="1:15" ht="19.5" customHeight="1">
      <c r="A14" s="379">
        <v>8</v>
      </c>
      <c r="B14" s="392" t="s">
        <v>106</v>
      </c>
      <c r="C14" s="389" t="s">
        <v>207</v>
      </c>
      <c r="D14" s="390" t="s">
        <v>207</v>
      </c>
      <c r="E14" s="381"/>
      <c r="F14" s="382"/>
      <c r="G14" s="383" t="s">
        <v>207</v>
      </c>
      <c r="H14" s="391" t="s">
        <v>207</v>
      </c>
      <c r="I14" s="381">
        <v>530</v>
      </c>
      <c r="J14" s="384">
        <v>28344</v>
      </c>
      <c r="K14" s="385" t="s">
        <v>207</v>
      </c>
      <c r="L14" s="381">
        <v>17</v>
      </c>
      <c r="M14" s="386">
        <v>3407.99</v>
      </c>
      <c r="N14" s="387">
        <f t="shared" si="0"/>
        <v>135.13368</v>
      </c>
      <c r="O14" s="388">
        <f t="shared" si="1"/>
        <v>3543.1236799999997</v>
      </c>
    </row>
    <row r="15" spans="1:15" ht="19.5" customHeight="1">
      <c r="A15" s="379">
        <v>9</v>
      </c>
      <c r="B15" s="392" t="s">
        <v>107</v>
      </c>
      <c r="C15" s="389" t="s">
        <v>207</v>
      </c>
      <c r="D15" s="390" t="s">
        <v>207</v>
      </c>
      <c r="E15" s="381"/>
      <c r="F15" s="382"/>
      <c r="G15" s="383" t="s">
        <v>207</v>
      </c>
      <c r="H15" s="391" t="s">
        <v>207</v>
      </c>
      <c r="I15" s="381">
        <v>460</v>
      </c>
      <c r="J15" s="384">
        <v>24301</v>
      </c>
      <c r="K15" s="385" t="s">
        <v>207</v>
      </c>
      <c r="L15" s="381">
        <v>7</v>
      </c>
      <c r="M15" s="386">
        <v>1403.29</v>
      </c>
      <c r="N15" s="387">
        <f t="shared" si="0"/>
        <v>55.643280000000004</v>
      </c>
      <c r="O15" s="388">
        <f t="shared" si="1"/>
        <v>1458.93328</v>
      </c>
    </row>
    <row r="16" spans="1:15" ht="19.5" customHeight="1">
      <c r="A16" s="379">
        <v>10</v>
      </c>
      <c r="B16" s="392" t="s">
        <v>108</v>
      </c>
      <c r="C16" s="389" t="s">
        <v>207</v>
      </c>
      <c r="D16" s="390" t="s">
        <v>207</v>
      </c>
      <c r="E16" s="381"/>
      <c r="F16" s="382"/>
      <c r="G16" s="393" t="s">
        <v>207</v>
      </c>
      <c r="H16" s="391" t="s">
        <v>207</v>
      </c>
      <c r="I16" s="381">
        <v>290</v>
      </c>
      <c r="J16" s="384">
        <v>15509.2</v>
      </c>
      <c r="K16" s="385" t="s">
        <v>207</v>
      </c>
      <c r="L16" s="381">
        <v>4</v>
      </c>
      <c r="M16" s="386">
        <v>801.88</v>
      </c>
      <c r="N16" s="387">
        <f t="shared" si="0"/>
        <v>31.79616</v>
      </c>
      <c r="O16" s="388">
        <f t="shared" si="1"/>
        <v>833.67615999999998</v>
      </c>
    </row>
    <row r="17" spans="1:15" ht="19.5" customHeight="1">
      <c r="A17" s="379">
        <v>11</v>
      </c>
      <c r="B17" s="392" t="s">
        <v>109</v>
      </c>
      <c r="C17" s="394"/>
      <c r="D17" s="395"/>
      <c r="E17" s="396">
        <f>+MAX(C17,E9)</f>
        <v>0</v>
      </c>
      <c r="F17" s="397">
        <f>+E17*143.7</f>
        <v>0</v>
      </c>
      <c r="G17" s="398"/>
      <c r="H17" s="399"/>
      <c r="I17" s="396">
        <f>+MAX(G17,I7)</f>
        <v>7310</v>
      </c>
      <c r="J17" s="400">
        <f>+I17*53.48</f>
        <v>390938.8</v>
      </c>
      <c r="K17" s="401"/>
      <c r="L17" s="396">
        <v>8</v>
      </c>
      <c r="M17" s="386">
        <f>+L17*200.47</f>
        <v>1603.76</v>
      </c>
      <c r="N17" s="387">
        <f t="shared" si="0"/>
        <v>63.592320000000001</v>
      </c>
      <c r="O17" s="388">
        <f>+N17+M17</f>
        <v>1667.35232</v>
      </c>
    </row>
    <row r="18" spans="1:15" ht="19.5" customHeight="1">
      <c r="A18" s="379">
        <v>12</v>
      </c>
      <c r="B18" s="392" t="s">
        <v>110</v>
      </c>
      <c r="C18" s="394"/>
      <c r="D18" s="395"/>
      <c r="E18" s="396">
        <f>+MAX(C18,E7)</f>
        <v>0</v>
      </c>
      <c r="F18" s="397">
        <f>+E18*143.7</f>
        <v>0</v>
      </c>
      <c r="G18" s="398"/>
      <c r="H18" s="399"/>
      <c r="I18" s="396">
        <f>+MAX(G18,I7)</f>
        <v>7310</v>
      </c>
      <c r="J18" s="400">
        <f>+I18*53.48</f>
        <v>390938.8</v>
      </c>
      <c r="K18" s="401"/>
      <c r="L18" s="396">
        <v>9</v>
      </c>
      <c r="M18" s="386">
        <v>1804</v>
      </c>
      <c r="N18" s="387">
        <f t="shared" si="0"/>
        <v>71.541359999999997</v>
      </c>
      <c r="O18" s="388">
        <f>+N18+M18</f>
        <v>1875.5413599999999</v>
      </c>
    </row>
    <row r="19" spans="1:15" ht="32.25" customHeight="1" thickBot="1">
      <c r="A19" s="402"/>
      <c r="B19" s="403" t="s">
        <v>93</v>
      </c>
      <c r="C19" s="404">
        <f t="shared" ref="C19:K19" si="2">SUM(C7:C18)</f>
        <v>0</v>
      </c>
      <c r="D19" s="405">
        <f t="shared" si="2"/>
        <v>0</v>
      </c>
      <c r="E19" s="406">
        <f t="shared" si="2"/>
        <v>0</v>
      </c>
      <c r="F19" s="407">
        <f>SUM(F7:F18)</f>
        <v>0</v>
      </c>
      <c r="G19" s="408">
        <f>SUM(G7:G18)</f>
        <v>0</v>
      </c>
      <c r="H19" s="405">
        <f>SUM(H7:H18)</f>
        <v>0</v>
      </c>
      <c r="I19" s="406">
        <f>SUM(I7:I18)</f>
        <v>31670</v>
      </c>
      <c r="J19" s="409">
        <f>SUM(J7:J18)</f>
        <v>1661412.8</v>
      </c>
      <c r="K19" s="404">
        <f t="shared" si="2"/>
        <v>0</v>
      </c>
      <c r="L19" s="406">
        <f>SUM(L7:L18)</f>
        <v>95.61</v>
      </c>
      <c r="M19" s="409">
        <f>SUM(M7:M18)</f>
        <v>19168.719999999998</v>
      </c>
      <c r="N19" s="410">
        <f>SUM(N7:N18)</f>
        <v>760.00771439999994</v>
      </c>
      <c r="O19" s="409">
        <f>SUM(O7:O18)</f>
        <v>19928.7277144</v>
      </c>
    </row>
    <row r="20" spans="1:15" ht="21.75" customHeight="1">
      <c r="B20" s="411"/>
      <c r="C20" s="412"/>
      <c r="D20" s="413"/>
      <c r="E20" s="412"/>
      <c r="F20" s="413">
        <f>ROUND(F19/1000,1)</f>
        <v>0</v>
      </c>
      <c r="G20" s="412"/>
      <c r="H20" s="413"/>
      <c r="I20" s="412"/>
      <c r="J20" s="413">
        <f>ROUND(J19/1000,1)</f>
        <v>1661.4</v>
      </c>
      <c r="K20" s="412"/>
      <c r="L20" s="412"/>
      <c r="M20" s="413">
        <f>ROUND(M19/1000,1)</f>
        <v>19.2</v>
      </c>
      <c r="N20" s="413">
        <f t="shared" ref="N20:O20" si="3">ROUND(N19/1000,1)</f>
        <v>0.8</v>
      </c>
      <c r="O20" s="413">
        <f t="shared" si="3"/>
        <v>19.899999999999999</v>
      </c>
    </row>
    <row r="21" spans="1:15" ht="33.75" customHeight="1" thickBot="1">
      <c r="B21" s="549" t="s">
        <v>234</v>
      </c>
      <c r="C21" s="549"/>
      <c r="D21" s="549"/>
      <c r="E21" s="414"/>
      <c r="F21" s="415"/>
      <c r="H21" s="414"/>
      <c r="M21" s="413"/>
    </row>
    <row r="22" spans="1:15" s="370" customFormat="1" ht="34.5" customHeight="1">
      <c r="A22" s="416"/>
      <c r="B22" s="417" t="s">
        <v>128</v>
      </c>
      <c r="C22" s="418" t="s">
        <v>129</v>
      </c>
      <c r="D22" s="418" t="s">
        <v>207</v>
      </c>
      <c r="E22" s="418" t="s">
        <v>207</v>
      </c>
      <c r="F22" s="419" t="s">
        <v>207</v>
      </c>
      <c r="G22" s="418" t="s">
        <v>129</v>
      </c>
      <c r="H22" s="418" t="s">
        <v>207</v>
      </c>
      <c r="I22" s="418" t="s">
        <v>207</v>
      </c>
      <c r="J22" s="420" t="s">
        <v>207</v>
      </c>
      <c r="K22" s="418" t="s">
        <v>129</v>
      </c>
      <c r="L22" s="418" t="s">
        <v>207</v>
      </c>
      <c r="M22" s="421" t="s">
        <v>207</v>
      </c>
      <c r="N22" s="416" t="s">
        <v>207</v>
      </c>
      <c r="O22" s="420" t="s">
        <v>207</v>
      </c>
    </row>
    <row r="23" spans="1:15" ht="23.25" customHeight="1">
      <c r="A23" s="422">
        <v>1</v>
      </c>
      <c r="B23" s="423"/>
      <c r="C23" s="395"/>
      <c r="D23" s="388" t="s">
        <v>207</v>
      </c>
      <c r="E23" s="388" t="s">
        <v>207</v>
      </c>
      <c r="F23" s="382"/>
      <c r="G23" s="424"/>
      <c r="H23" s="388" t="s">
        <v>207</v>
      </c>
      <c r="I23" s="388" t="s">
        <v>207</v>
      </c>
      <c r="J23" s="425"/>
      <c r="K23" s="424"/>
      <c r="L23" s="388" t="s">
        <v>207</v>
      </c>
      <c r="M23" s="426"/>
      <c r="N23" s="422" t="s">
        <v>207</v>
      </c>
      <c r="O23" s="427" t="s">
        <v>207</v>
      </c>
    </row>
    <row r="24" spans="1:15" ht="23.25" customHeight="1">
      <c r="A24" s="422">
        <v>2</v>
      </c>
      <c r="B24" s="423"/>
      <c r="C24" s="395"/>
      <c r="D24" s="388" t="s">
        <v>207</v>
      </c>
      <c r="E24" s="388" t="s">
        <v>207</v>
      </c>
      <c r="F24" s="382"/>
      <c r="G24" s="424"/>
      <c r="H24" s="388" t="s">
        <v>207</v>
      </c>
      <c r="I24" s="388" t="s">
        <v>207</v>
      </c>
      <c r="J24" s="425"/>
      <c r="K24" s="424"/>
      <c r="L24" s="388" t="s">
        <v>207</v>
      </c>
      <c r="M24" s="426"/>
      <c r="N24" s="422" t="s">
        <v>207</v>
      </c>
      <c r="O24" s="427" t="s">
        <v>207</v>
      </c>
    </row>
    <row r="25" spans="1:15" s="378" customFormat="1" ht="23.25" customHeight="1">
      <c r="A25" s="379">
        <v>3</v>
      </c>
      <c r="B25" s="428"/>
      <c r="C25" s="429"/>
      <c r="D25" s="430" t="s">
        <v>207</v>
      </c>
      <c r="E25" s="430" t="s">
        <v>207</v>
      </c>
      <c r="F25" s="431"/>
      <c r="G25" s="432"/>
      <c r="H25" s="430" t="s">
        <v>207</v>
      </c>
      <c r="I25" s="430" t="s">
        <v>207</v>
      </c>
      <c r="J25" s="431"/>
      <c r="K25" s="432"/>
      <c r="L25" s="430" t="s">
        <v>207</v>
      </c>
      <c r="M25" s="433"/>
      <c r="N25" s="434" t="s">
        <v>207</v>
      </c>
      <c r="O25" s="435" t="s">
        <v>207</v>
      </c>
    </row>
    <row r="26" spans="1:15" s="370" customFormat="1" ht="24" customHeight="1">
      <c r="A26" s="436"/>
      <c r="B26" s="437" t="s">
        <v>70</v>
      </c>
      <c r="C26" s="438" t="s">
        <v>207</v>
      </c>
      <c r="D26" s="438" t="s">
        <v>207</v>
      </c>
      <c r="E26" s="438" t="s">
        <v>207</v>
      </c>
      <c r="F26" s="439">
        <f>SUM(F23:F25)</f>
        <v>0</v>
      </c>
      <c r="G26" s="440" t="s">
        <v>207</v>
      </c>
      <c r="H26" s="438" t="s">
        <v>207</v>
      </c>
      <c r="I26" s="438" t="s">
        <v>207</v>
      </c>
      <c r="J26" s="439">
        <f>SUM(J23:J25)</f>
        <v>0</v>
      </c>
      <c r="K26" s="440" t="s">
        <v>207</v>
      </c>
      <c r="L26" s="438" t="s">
        <v>207</v>
      </c>
      <c r="M26" s="441">
        <f>SUM(M23:M25)</f>
        <v>0</v>
      </c>
      <c r="N26" s="436" t="s">
        <v>207</v>
      </c>
      <c r="O26" s="442" t="s">
        <v>207</v>
      </c>
    </row>
    <row r="27" spans="1:15" s="370" customFormat="1" ht="27" customHeight="1" thickBot="1">
      <c r="A27" s="443"/>
      <c r="B27" s="444" t="s">
        <v>235</v>
      </c>
      <c r="C27" s="405"/>
      <c r="D27" s="405" t="s">
        <v>207</v>
      </c>
      <c r="E27" s="405" t="s">
        <v>207</v>
      </c>
      <c r="F27" s="407">
        <f>+F20-F26</f>
        <v>0</v>
      </c>
      <c r="G27" s="445" t="s">
        <v>207</v>
      </c>
      <c r="H27" s="405" t="s">
        <v>207</v>
      </c>
      <c r="I27" s="405" t="s">
        <v>207</v>
      </c>
      <c r="J27" s="407">
        <f>J20-J26</f>
        <v>1661.4</v>
      </c>
      <c r="K27" s="445" t="s">
        <v>207</v>
      </c>
      <c r="L27" s="405" t="s">
        <v>207</v>
      </c>
      <c r="M27" s="409">
        <f>M20-M26</f>
        <v>19.2</v>
      </c>
      <c r="N27" s="443" t="s">
        <v>207</v>
      </c>
      <c r="O27" s="407">
        <f>+O20-M26</f>
        <v>19.899999999999999</v>
      </c>
    </row>
    <row r="28" spans="1:15" s="370" customFormat="1" ht="25.5" customHeight="1" thickBot="1">
      <c r="B28" s="446"/>
      <c r="F28" s="413"/>
      <c r="J28" s="447" t="s">
        <v>130</v>
      </c>
      <c r="K28" s="448"/>
      <c r="L28" s="448"/>
      <c r="M28" s="449">
        <f>+F26+J26+M26</f>
        <v>0</v>
      </c>
    </row>
    <row r="29" spans="1:15" s="370" customFormat="1" ht="20.25" customHeight="1">
      <c r="B29" s="446"/>
      <c r="F29" s="413"/>
      <c r="M29" s="413"/>
    </row>
    <row r="30" spans="1:15" s="411" customFormat="1" ht="25.5" customHeight="1">
      <c r="B30" s="450"/>
      <c r="C30" s="550" t="s">
        <v>264</v>
      </c>
      <c r="D30" s="550"/>
      <c r="E30" s="450"/>
      <c r="F30" s="450"/>
      <c r="G30" s="551"/>
      <c r="H30" s="551"/>
      <c r="I30" s="451"/>
      <c r="J30" s="552" t="str">
        <f>+'Ekamut-caxs'!C82</f>
        <v>Ա.ՆԱԼԲԱՆԴՅԱՆ</v>
      </c>
      <c r="K30" s="552"/>
      <c r="M30" s="415"/>
    </row>
    <row r="31" spans="1:15" s="370" customFormat="1">
      <c r="C31" s="452"/>
      <c r="D31" s="452"/>
      <c r="E31" s="453"/>
      <c r="F31" s="453"/>
      <c r="G31" s="553" t="s">
        <v>94</v>
      </c>
      <c r="H31" s="553"/>
      <c r="I31" s="454"/>
      <c r="J31" s="553" t="s">
        <v>111</v>
      </c>
      <c r="K31" s="553"/>
    </row>
    <row r="32" spans="1:15" s="411" customFormat="1" ht="23.25" customHeight="1">
      <c r="B32" s="450"/>
      <c r="C32" s="455" t="s">
        <v>5</v>
      </c>
      <c r="D32" s="455"/>
      <c r="E32" s="450"/>
      <c r="F32" s="450"/>
      <c r="G32" s="552"/>
      <c r="H32" s="552"/>
      <c r="I32" s="456"/>
      <c r="J32" s="552" t="str">
        <f>+'Ekamut-caxs'!C84</f>
        <v>Մ.ՃԱՐՏԱՐՅԱՆ</v>
      </c>
      <c r="K32" s="552"/>
    </row>
    <row r="33" spans="3:13" s="370" customFormat="1">
      <c r="C33" s="414"/>
      <c r="D33" s="414"/>
      <c r="G33" s="553" t="s">
        <v>94</v>
      </c>
      <c r="H33" s="553"/>
      <c r="I33" s="454"/>
      <c r="J33" s="553" t="s">
        <v>111</v>
      </c>
      <c r="K33" s="553"/>
    </row>
    <row r="34" spans="3:13">
      <c r="F34" s="457" t="s">
        <v>1</v>
      </c>
    </row>
    <row r="35" spans="3:13" ht="16.5" customHeight="1">
      <c r="C35" s="458" t="s">
        <v>112</v>
      </c>
      <c r="D35" s="458"/>
      <c r="E35" s="458" t="s">
        <v>113</v>
      </c>
      <c r="F35" s="458" t="s">
        <v>236</v>
      </c>
      <c r="I35" s="459" t="s">
        <v>114</v>
      </c>
      <c r="J35" s="460" t="s">
        <v>219</v>
      </c>
      <c r="K35" s="460"/>
      <c r="L35" s="460" t="s">
        <v>220</v>
      </c>
      <c r="M35" s="460" t="s">
        <v>221</v>
      </c>
    </row>
    <row r="36" spans="3:13" ht="16.5" customHeight="1">
      <c r="C36" s="458" t="s">
        <v>115</v>
      </c>
      <c r="D36" s="458"/>
      <c r="E36" s="458" t="s">
        <v>113</v>
      </c>
      <c r="F36" s="458" t="s">
        <v>237</v>
      </c>
      <c r="I36" s="548" t="s">
        <v>238</v>
      </c>
      <c r="J36" s="548"/>
      <c r="K36" s="460"/>
      <c r="L36" s="548" t="s">
        <v>239</v>
      </c>
      <c r="M36" s="548"/>
    </row>
    <row r="37" spans="3:13">
      <c r="C37" s="458"/>
      <c r="D37" s="458"/>
      <c r="E37" s="548" t="s">
        <v>240</v>
      </c>
      <c r="F37" s="548"/>
      <c r="I37" s="548"/>
      <c r="J37" s="548"/>
      <c r="K37" s="460"/>
      <c r="L37" s="548"/>
      <c r="M37" s="548"/>
    </row>
    <row r="38" spans="3:13">
      <c r="C38" s="458"/>
      <c r="D38" s="458"/>
      <c r="E38" s="548"/>
      <c r="F38" s="548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H69" sqref="H69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19" t="s">
        <v>68</v>
      </c>
      <c r="B1" s="519"/>
      <c r="C1" s="519"/>
      <c r="D1" s="519"/>
    </row>
    <row r="2" spans="1:5" ht="33" customHeight="1">
      <c r="A2" s="522" t="str">
        <f>+'Ekamut-caxs'!A14:D14</f>
        <v xml:space="preserve"> «Յու.Բախշյանի անվան մանկական ֆիլհարմոնիա» ՀՈԱԿ-ի </v>
      </c>
      <c r="B2" s="522"/>
      <c r="C2" s="522"/>
      <c r="D2" s="522"/>
    </row>
    <row r="3" spans="1:5" ht="28.5" customHeight="1">
      <c r="A3" s="522" t="s">
        <v>252</v>
      </c>
      <c r="B3" s="522"/>
      <c r="C3" s="522"/>
      <c r="D3" s="522"/>
    </row>
    <row r="5" spans="1:5">
      <c r="D5" s="184" t="s">
        <v>127</v>
      </c>
    </row>
    <row r="6" spans="1:5" ht="124.5" customHeight="1">
      <c r="A6" s="284" t="s">
        <v>2</v>
      </c>
      <c r="B6" s="284" t="s">
        <v>97</v>
      </c>
      <c r="C6" s="284" t="s">
        <v>258</v>
      </c>
      <c r="D6" s="284" t="s">
        <v>259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253</v>
      </c>
      <c r="C8" s="231">
        <v>25653.7</v>
      </c>
      <c r="D8" s="231">
        <v>9165.2999999999993</v>
      </c>
    </row>
    <row r="9" spans="1:5" s="290" customFormat="1" ht="25.5" customHeight="1">
      <c r="A9" s="287">
        <v>2</v>
      </c>
      <c r="B9" s="288" t="s">
        <v>191</v>
      </c>
      <c r="C9" s="484">
        <v>3166.1</v>
      </c>
      <c r="D9" s="484">
        <v>1117</v>
      </c>
      <c r="E9" s="289"/>
    </row>
    <row r="10" spans="1:5" s="290" customFormat="1" ht="25.5" customHeight="1">
      <c r="A10" s="287">
        <v>3</v>
      </c>
      <c r="B10" s="288" t="s">
        <v>188</v>
      </c>
      <c r="C10" s="484">
        <v>3166</v>
      </c>
      <c r="D10" s="484">
        <v>1117</v>
      </c>
      <c r="E10" s="289"/>
    </row>
    <row r="11" spans="1:5" s="168" customFormat="1" ht="31.5" customHeight="1">
      <c r="A11" s="213"/>
      <c r="B11" s="285" t="s">
        <v>189</v>
      </c>
      <c r="C11" s="286">
        <f>ROUND(SUM(C8:C10),1)</f>
        <v>31985.8</v>
      </c>
      <c r="D11" s="286">
        <f>ROUND(SUM(D8:D10),1)</f>
        <v>11399.3</v>
      </c>
    </row>
    <row r="13" spans="1:5" ht="19.5" customHeight="1"/>
    <row r="14" spans="1:5" ht="21.75" customHeight="1">
      <c r="B14" s="563"/>
      <c r="C14" s="563"/>
      <c r="D14" s="563"/>
    </row>
    <row r="17" spans="2:4" ht="25.5" customHeight="1">
      <c r="B17" s="291" t="s">
        <v>265</v>
      </c>
      <c r="D17" s="292" t="str">
        <f>+'Ekamut-caxs'!C82</f>
        <v>Ա.ՆԱԼԲԱՆԴՅԱՆ</v>
      </c>
    </row>
    <row r="18" spans="2:4" ht="18.75" customHeight="1">
      <c r="B18" s="139" t="s">
        <v>3</v>
      </c>
      <c r="D18" s="355" t="str">
        <f>+'Ekamut-caxs'!C83</f>
        <v>/անուն, ազգանուն/</v>
      </c>
    </row>
    <row r="19" spans="2:4" ht="23.25" customHeight="1">
      <c r="B19" s="168" t="s">
        <v>5</v>
      </c>
      <c r="D19" s="292" t="str">
        <f>+'Ekamut-caxs'!C84</f>
        <v>Մ.ՃԱՐՏԱՐՅԱՆ</v>
      </c>
    </row>
    <row r="20" spans="2:4" ht="14.25">
      <c r="C20" s="168" t="s">
        <v>1</v>
      </c>
      <c r="D20" s="355" t="str">
        <f>+'Ekamut-caxs'!C85</f>
        <v>/անուն, ազգանուն/</v>
      </c>
    </row>
    <row r="21" spans="2:4">
      <c r="B21" s="138"/>
    </row>
  </sheetData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8"/>
  <sheetViews>
    <sheetView view="pageBreakPreview" workbookViewId="0">
      <selection activeCell="H69" sqref="H69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hidden="1" customWidth="1"/>
    <col min="7" max="16384" width="9.140625" style="297"/>
  </cols>
  <sheetData>
    <row r="1" spans="1:6" s="296" customFormat="1" ht="24" customHeight="1">
      <c r="A1" s="565" t="s">
        <v>68</v>
      </c>
      <c r="B1" s="565"/>
      <c r="C1" s="565"/>
      <c r="D1" s="565"/>
      <c r="E1" s="565"/>
      <c r="F1" s="565"/>
    </row>
    <row r="2" spans="1:6" ht="40.5" customHeight="1">
      <c r="A2" s="566" t="str">
        <f>+'Ekamut-caxs'!A14:D14</f>
        <v xml:space="preserve"> «Յու.Բախշյանի անվան մանկական ֆիլհարմոնիա» ՀՈԱԿ-ի </v>
      </c>
      <c r="B2" s="566"/>
      <c r="C2" s="566"/>
      <c r="D2" s="566"/>
      <c r="E2" s="566"/>
      <c r="F2" s="566"/>
    </row>
    <row r="3" spans="1:6" ht="34.5" customHeight="1">
      <c r="A3" s="566" t="s">
        <v>254</v>
      </c>
      <c r="B3" s="566"/>
      <c r="C3" s="566"/>
      <c r="D3" s="566"/>
      <c r="E3" s="566"/>
      <c r="F3" s="566"/>
    </row>
    <row r="5" spans="1:6" ht="15.75" thickBot="1"/>
    <row r="6" spans="1:6" ht="68.25" customHeight="1">
      <c r="A6" s="299" t="s">
        <v>2</v>
      </c>
      <c r="B6" s="300" t="s">
        <v>193</v>
      </c>
      <c r="C6" s="301" t="s">
        <v>194</v>
      </c>
      <c r="D6" s="299" t="s">
        <v>123</v>
      </c>
      <c r="E6" s="300" t="s">
        <v>195</v>
      </c>
      <c r="F6" s="301" t="s">
        <v>196</v>
      </c>
    </row>
    <row r="7" spans="1:6" s="306" customFormat="1" ht="39.75" customHeight="1">
      <c r="A7" s="302">
        <v>1</v>
      </c>
      <c r="B7" s="303" t="s">
        <v>280</v>
      </c>
      <c r="C7" s="304">
        <f>SUM(C8:C12)</f>
        <v>4</v>
      </c>
      <c r="D7" s="302">
        <f>SUM(D8:D12)</f>
        <v>59</v>
      </c>
      <c r="E7" s="305">
        <v>0</v>
      </c>
      <c r="F7" s="304">
        <f>SUM(F8:F12)</f>
        <v>0</v>
      </c>
    </row>
    <row r="8" spans="1:6" ht="25.5" customHeight="1">
      <c r="A8" s="307">
        <v>1.1000000000000001</v>
      </c>
      <c r="B8" s="308" t="s">
        <v>279</v>
      </c>
      <c r="C8" s="309">
        <v>1</v>
      </c>
      <c r="D8" s="307">
        <v>13</v>
      </c>
      <c r="E8" s="305">
        <v>0</v>
      </c>
      <c r="F8" s="311"/>
    </row>
    <row r="9" spans="1:6" ht="25.5" customHeight="1">
      <c r="A9" s="307">
        <v>1.2</v>
      </c>
      <c r="B9" s="308" t="s">
        <v>281</v>
      </c>
      <c r="C9" s="309">
        <v>1</v>
      </c>
      <c r="D9" s="307">
        <v>13</v>
      </c>
      <c r="E9" s="305">
        <v>0</v>
      </c>
      <c r="F9" s="311"/>
    </row>
    <row r="10" spans="1:6" ht="25.5" customHeight="1">
      <c r="A10" s="307">
        <v>1.3</v>
      </c>
      <c r="B10" s="308" t="s">
        <v>282</v>
      </c>
      <c r="C10" s="309">
        <v>1</v>
      </c>
      <c r="D10" s="307">
        <v>12</v>
      </c>
      <c r="E10" s="305">
        <v>0</v>
      </c>
      <c r="F10" s="311"/>
    </row>
    <row r="11" spans="1:6" ht="25.5" customHeight="1">
      <c r="A11" s="307">
        <v>1.4</v>
      </c>
      <c r="B11" s="308" t="s">
        <v>283</v>
      </c>
      <c r="C11" s="309">
        <v>1</v>
      </c>
      <c r="D11" s="307">
        <v>21</v>
      </c>
      <c r="E11" s="305">
        <v>0</v>
      </c>
      <c r="F11" s="311"/>
    </row>
    <row r="12" spans="1:6" ht="25.5" hidden="1" customHeight="1">
      <c r="A12" s="307"/>
      <c r="B12" s="308"/>
      <c r="C12" s="309"/>
      <c r="D12" s="307"/>
      <c r="E12" s="305">
        <v>0</v>
      </c>
      <c r="F12" s="311"/>
    </row>
    <row r="13" spans="1:6" s="306" customFormat="1" ht="42" customHeight="1">
      <c r="A13" s="302">
        <v>2</v>
      </c>
      <c r="B13" s="303" t="s">
        <v>284</v>
      </c>
      <c r="C13" s="304">
        <f>SUM(C14:C16)</f>
        <v>2</v>
      </c>
      <c r="D13" s="302">
        <f>SUM(D14:D16)</f>
        <v>23</v>
      </c>
      <c r="E13" s="305">
        <v>0</v>
      </c>
      <c r="F13" s="304">
        <f>SUM(F14:F16)</f>
        <v>0</v>
      </c>
    </row>
    <row r="14" spans="1:6" ht="21.75" customHeight="1">
      <c r="A14" s="307">
        <v>2.1</v>
      </c>
      <c r="B14" s="308" t="s">
        <v>285</v>
      </c>
      <c r="C14" s="309">
        <v>1</v>
      </c>
      <c r="D14" s="307">
        <v>11</v>
      </c>
      <c r="E14" s="305">
        <v>0</v>
      </c>
      <c r="F14" s="311"/>
    </row>
    <row r="15" spans="1:6" ht="21.75" customHeight="1">
      <c r="A15" s="307">
        <v>2.2000000000000002</v>
      </c>
      <c r="B15" s="308" t="s">
        <v>286</v>
      </c>
      <c r="C15" s="309">
        <v>1</v>
      </c>
      <c r="D15" s="307">
        <v>12</v>
      </c>
      <c r="E15" s="305">
        <v>0</v>
      </c>
      <c r="F15" s="311"/>
    </row>
    <row r="16" spans="1:6" ht="21.75" hidden="1" customHeight="1">
      <c r="A16" s="307">
        <v>2.2999999999999998</v>
      </c>
      <c r="B16" s="308"/>
      <c r="C16" s="309"/>
      <c r="D16" s="307"/>
      <c r="E16" s="310"/>
      <c r="F16" s="311"/>
    </row>
    <row r="17" spans="1:6" s="306" customFormat="1" ht="37.5" customHeight="1">
      <c r="A17" s="302">
        <v>3</v>
      </c>
      <c r="B17" s="303" t="s">
        <v>287</v>
      </c>
      <c r="C17" s="304">
        <f>SUM(C18:C21)</f>
        <v>5</v>
      </c>
      <c r="D17" s="302">
        <v>49</v>
      </c>
      <c r="E17" s="305">
        <v>49</v>
      </c>
      <c r="F17" s="304">
        <f>SUM(F18:F21)</f>
        <v>0</v>
      </c>
    </row>
    <row r="18" spans="1:6" ht="23.25" customHeight="1">
      <c r="A18" s="307">
        <v>3.1</v>
      </c>
      <c r="B18" s="488" t="s">
        <v>288</v>
      </c>
      <c r="C18" s="309">
        <v>1</v>
      </c>
      <c r="D18" s="307">
        <v>40</v>
      </c>
      <c r="E18" s="310">
        <v>40</v>
      </c>
      <c r="F18" s="311"/>
    </row>
    <row r="19" spans="1:6" ht="23.25" customHeight="1">
      <c r="A19" s="307">
        <v>3.2</v>
      </c>
      <c r="B19" s="488" t="s">
        <v>289</v>
      </c>
      <c r="C19" s="309">
        <v>1</v>
      </c>
      <c r="D19" s="307">
        <v>40</v>
      </c>
      <c r="E19" s="310">
        <v>40</v>
      </c>
      <c r="F19" s="311"/>
    </row>
    <row r="20" spans="1:6" ht="23.25" customHeight="1">
      <c r="A20" s="307">
        <v>3.3</v>
      </c>
      <c r="B20" s="488" t="s">
        <v>290</v>
      </c>
      <c r="C20" s="309">
        <v>2</v>
      </c>
      <c r="D20" s="307">
        <v>31</v>
      </c>
      <c r="E20" s="310">
        <v>31</v>
      </c>
      <c r="F20" s="311"/>
    </row>
    <row r="21" spans="1:6" ht="23.25" customHeight="1">
      <c r="A21" s="307">
        <v>3.4</v>
      </c>
      <c r="B21" s="488" t="s">
        <v>291</v>
      </c>
      <c r="C21" s="309">
        <v>1</v>
      </c>
      <c r="D21" s="307">
        <v>26</v>
      </c>
      <c r="E21" s="310">
        <v>26</v>
      </c>
      <c r="F21" s="311"/>
    </row>
    <row r="22" spans="1:6" s="306" customFormat="1" ht="37.5" customHeight="1">
      <c r="A22" s="302">
        <v>4</v>
      </c>
      <c r="B22" s="303" t="s">
        <v>292</v>
      </c>
      <c r="C22" s="304">
        <f>SUM(C23:C25)</f>
        <v>2</v>
      </c>
      <c r="D22" s="302">
        <f>SUM(D23:D25)</f>
        <v>13</v>
      </c>
      <c r="E22" s="305">
        <f>SUM(E23:E25)</f>
        <v>13</v>
      </c>
      <c r="F22" s="304">
        <f>SUM(F23:F25)</f>
        <v>0</v>
      </c>
    </row>
    <row r="23" spans="1:6" ht="23.25" customHeight="1">
      <c r="A23" s="307">
        <v>4.0999999999999996</v>
      </c>
      <c r="B23" s="488" t="s">
        <v>293</v>
      </c>
      <c r="C23" s="309">
        <v>1</v>
      </c>
      <c r="D23" s="307">
        <v>7</v>
      </c>
      <c r="E23" s="310">
        <v>7</v>
      </c>
      <c r="F23" s="311"/>
    </row>
    <row r="24" spans="1:6" ht="23.25" customHeight="1">
      <c r="A24" s="307">
        <v>4.2</v>
      </c>
      <c r="B24" s="488" t="s">
        <v>294</v>
      </c>
      <c r="C24" s="309">
        <v>1</v>
      </c>
      <c r="D24" s="307">
        <v>6</v>
      </c>
      <c r="E24" s="310">
        <v>6</v>
      </c>
      <c r="F24" s="311"/>
    </row>
    <row r="25" spans="1:6" ht="23.25" hidden="1" customHeight="1">
      <c r="A25" s="307">
        <v>4.3</v>
      </c>
      <c r="B25" s="308"/>
      <c r="C25" s="309"/>
      <c r="D25" s="307"/>
      <c r="E25" s="310"/>
      <c r="F25" s="311"/>
    </row>
    <row r="26" spans="1:6" s="306" customFormat="1" ht="44.25" customHeight="1" thickBot="1">
      <c r="A26" s="312"/>
      <c r="B26" s="313" t="s">
        <v>70</v>
      </c>
      <c r="C26" s="314">
        <f>C7+C13+C17+C22</f>
        <v>13</v>
      </c>
      <c r="D26" s="312">
        <f>D7+D13+D17+D22</f>
        <v>144</v>
      </c>
      <c r="E26" s="315">
        <f>E7+E13+E17+E22</f>
        <v>62</v>
      </c>
      <c r="F26" s="314">
        <f>F7+F13+F17+F22</f>
        <v>0</v>
      </c>
    </row>
    <row r="27" spans="1:6" ht="20.25" customHeight="1"/>
    <row r="28" spans="1:6" ht="20.25" customHeight="1">
      <c r="B28" s="296" t="s">
        <v>197</v>
      </c>
    </row>
    <row r="29" spans="1:6" ht="20.25" customHeight="1">
      <c r="B29" s="296"/>
    </row>
    <row r="30" spans="1:6" ht="20.25" customHeight="1">
      <c r="B30" s="296"/>
    </row>
    <row r="31" spans="1:6" ht="23.25" customHeight="1">
      <c r="B31" s="167" t="s">
        <v>264</v>
      </c>
      <c r="D31" s="567" t="str">
        <f>+'Ekamut-caxs'!C82</f>
        <v>Ա.ՆԱԼԲԱՆԴՅԱՆ</v>
      </c>
      <c r="E31" s="567"/>
    </row>
    <row r="32" spans="1:6" ht="11.25" customHeight="1">
      <c r="B32" s="316" t="s">
        <v>3</v>
      </c>
      <c r="D32" s="568" t="s">
        <v>4</v>
      </c>
      <c r="E32" s="568"/>
    </row>
    <row r="33" spans="2:5" ht="24" customHeight="1">
      <c r="B33" s="306" t="s">
        <v>5</v>
      </c>
      <c r="D33" s="567" t="str">
        <f>+'Ekamut-caxs'!C84</f>
        <v>Մ.ՃԱՐՏԱՐՅԱՆ</v>
      </c>
      <c r="E33" s="567"/>
    </row>
    <row r="34" spans="2:5" ht="16.5" customHeight="1">
      <c r="B34" s="298" t="s">
        <v>198</v>
      </c>
      <c r="D34" s="564" t="s">
        <v>4</v>
      </c>
      <c r="E34" s="564"/>
    </row>
    <row r="35" spans="2:5" ht="18">
      <c r="E35" s="317"/>
    </row>
    <row r="36" spans="2:5" ht="15.75" customHeight="1">
      <c r="E36" s="318"/>
    </row>
    <row r="37" spans="2:5" ht="21" customHeight="1">
      <c r="E37" s="317"/>
    </row>
    <row r="38" spans="2:5">
      <c r="E38" s="318"/>
    </row>
  </sheetData>
  <mergeCells count="7">
    <mergeCell ref="D34:E34"/>
    <mergeCell ref="A1:F1"/>
    <mergeCell ref="A2:F2"/>
    <mergeCell ref="A3:F3"/>
    <mergeCell ref="D31:E31"/>
    <mergeCell ref="D32:E32"/>
    <mergeCell ref="D33:E33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https://mul2.yerevan.am/tasks/1233175/oneclick/5688c6558ffe2fbe5b9470ce522c8a5b73949574b5b5310945eac38325fade58.xlsx?token=438afb1aca4bcd7f4c77c9a9634be5cb</cp:keywords>
  <cp:lastModifiedBy>Lusine Petrosyan</cp:lastModifiedBy>
  <cp:lastPrinted>2023-12-22T05:55:31Z</cp:lastPrinted>
  <dcterms:created xsi:type="dcterms:W3CDTF">1996-10-14T23:33:28Z</dcterms:created>
  <dcterms:modified xsi:type="dcterms:W3CDTF">2023-12-27T08:12:22Z</dcterms:modified>
</cp:coreProperties>
</file>